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020" windowHeight="9705"/>
  </bookViews>
  <sheets>
    <sheet name="mleko in mlečni idelki" sheetId="1" r:id="rId1"/>
    <sheet name="BIO mlečni izdelki" sheetId="2" r:id="rId2"/>
    <sheet name="zamrznjeni in pripravljeni izde" sheetId="3" r:id="rId3"/>
    <sheet name="kruh in pekovsko pecivo" sheetId="5" r:id="rId4"/>
    <sheet name="BIO kruh" sheetId="35" r:id="rId5"/>
    <sheet name="slaščičarski izdelki" sheetId="7" r:id="rId6"/>
    <sheet name="testenine, moke in mlevski izde" sheetId="8" r:id="rId7"/>
    <sheet name="BIO testenine in moka" sheetId="10" r:id="rId8"/>
    <sheet name="sveže meso -jun.,sv., div." sheetId="12" r:id="rId9"/>
    <sheet name="Bio sveže meso" sheetId="37" r:id="rId10"/>
    <sheet name="perutnina in izdelki" sheetId="16" r:id="rId11"/>
    <sheet name="salame in mesni izdelki" sheetId="13" r:id="rId12"/>
    <sheet name="jajca" sheetId="14" r:id="rId13"/>
    <sheet name="BIO-jajca" sheetId="15" r:id="rId14"/>
    <sheet name="ostalo prehrambeno blago" sheetId="17" r:id="rId15"/>
    <sheet name="sveže, suho sadje in oreščki" sheetId="22" r:id="rId16"/>
    <sheet name="BIO sveže in suho sadje" sheetId="23" r:id="rId17"/>
    <sheet name="sveža zelenjava" sheetId="39" r:id="rId18"/>
    <sheet name="zamrznena zelenjava in sadje" sheetId="24" r:id="rId19"/>
    <sheet name="BIO zelenjava" sheetId="26" r:id="rId20"/>
    <sheet name="alkoholne pijače" sheetId="27" r:id="rId21"/>
    <sheet name="brezalkoholne pijače" sheetId="28" r:id="rId22"/>
    <sheet name="ribe zamrznjene" sheetId="32" r:id="rId23"/>
  </sheets>
  <definedNames>
    <definedName name="_xlnm._FilterDatabase" localSheetId="6" hidden="1">'testenine, moke in mlevski izde'!$A$9:$M$36</definedName>
    <definedName name="_xlnm.Print_Area" localSheetId="4">'BIO kruh'!$A$1:$K$25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17" l="1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M100" i="17"/>
  <c r="M101" i="17"/>
  <c r="M102" i="17"/>
  <c r="M103" i="17"/>
  <c r="M104" i="17"/>
  <c r="M105" i="17"/>
  <c r="M106" i="17"/>
  <c r="M107" i="17"/>
  <c r="M108" i="17"/>
  <c r="M109" i="17"/>
  <c r="M110" i="17"/>
  <c r="M111" i="17"/>
  <c r="M112" i="17"/>
  <c r="M113" i="17"/>
  <c r="M114" i="17"/>
  <c r="M115" i="17"/>
  <c r="M116" i="17"/>
  <c r="M117" i="17"/>
  <c r="M118" i="17"/>
  <c r="M119" i="17"/>
  <c r="M120" i="17"/>
  <c r="M121" i="17"/>
  <c r="M122" i="17"/>
  <c r="M123" i="17"/>
  <c r="M124" i="17"/>
  <c r="M125" i="17"/>
  <c r="M126" i="17"/>
  <c r="M127" i="17"/>
  <c r="M128" i="17"/>
  <c r="M129" i="17"/>
  <c r="M130" i="17"/>
  <c r="M131" i="17"/>
  <c r="M132" i="17"/>
  <c r="M133" i="17"/>
  <c r="M134" i="17"/>
  <c r="M135" i="17"/>
  <c r="M136" i="17"/>
  <c r="M137" i="17"/>
  <c r="M138" i="17"/>
  <c r="M139" i="17"/>
  <c r="M140" i="17"/>
  <c r="M141" i="17"/>
  <c r="M142" i="17"/>
  <c r="M143" i="17"/>
  <c r="M144" i="17"/>
  <c r="M145" i="17"/>
  <c r="M146" i="17"/>
  <c r="M147" i="17"/>
  <c r="M148" i="17"/>
  <c r="M149" i="17"/>
  <c r="M150" i="17"/>
  <c r="M151" i="17"/>
  <c r="M152" i="17"/>
  <c r="M153" i="17"/>
  <c r="M154" i="17"/>
  <c r="M155" i="17"/>
  <c r="M156" i="17"/>
  <c r="M157" i="17"/>
  <c r="M158" i="17"/>
  <c r="M159" i="17"/>
  <c r="M160" i="17"/>
  <c r="M161" i="17"/>
  <c r="M162" i="17"/>
  <c r="M163" i="17"/>
  <c r="M164" i="17"/>
  <c r="M165" i="17"/>
  <c r="M166" i="17"/>
  <c r="M167" i="17"/>
  <c r="M168" i="17"/>
  <c r="M169" i="17"/>
  <c r="M170" i="17"/>
  <c r="M171" i="17"/>
  <c r="M172" i="17"/>
  <c r="M173" i="17"/>
  <c r="M174" i="17"/>
  <c r="M175" i="17"/>
  <c r="M176" i="17"/>
  <c r="M177" i="17"/>
  <c r="M178" i="17"/>
  <c r="M179" i="17"/>
  <c r="M180" i="17"/>
  <c r="M181" i="17"/>
  <c r="M182" i="17"/>
  <c r="M183" i="17"/>
  <c r="M184" i="17"/>
  <c r="M185" i="17"/>
  <c r="M186" i="17"/>
  <c r="M187" i="17"/>
  <c r="M188" i="17"/>
  <c r="M189" i="17"/>
  <c r="M190" i="17"/>
  <c r="M191" i="17"/>
  <c r="M192" i="17"/>
  <c r="M193" i="17"/>
  <c r="M194" i="17"/>
  <c r="M195" i="17"/>
  <c r="M196" i="17"/>
  <c r="M197" i="17"/>
  <c r="M198" i="17"/>
  <c r="M199" i="17"/>
  <c r="M200" i="17"/>
  <c r="M201" i="17"/>
  <c r="M202" i="17"/>
  <c r="M203" i="17"/>
  <c r="M204" i="17"/>
  <c r="M205" i="17"/>
  <c r="M206" i="17"/>
  <c r="M207" i="17"/>
  <c r="M208" i="17"/>
  <c r="M209" i="17"/>
  <c r="M210" i="17"/>
  <c r="M211" i="17"/>
  <c r="M212" i="17"/>
  <c r="M213" i="17"/>
  <c r="M214" i="17"/>
  <c r="M215" i="17"/>
  <c r="M216" i="17"/>
  <c r="M217" i="17"/>
  <c r="M218" i="17"/>
  <c r="M219" i="17"/>
  <c r="M220" i="17"/>
  <c r="M221" i="17"/>
  <c r="M222" i="17"/>
  <c r="M223" i="17"/>
  <c r="M224" i="17"/>
  <c r="M225" i="17"/>
  <c r="M226" i="17"/>
  <c r="M227" i="17"/>
  <c r="M228" i="17"/>
  <c r="M229" i="17"/>
  <c r="M230" i="17"/>
  <c r="M231" i="17"/>
  <c r="M232" i="17"/>
  <c r="M233" i="17"/>
  <c r="M234" i="17"/>
  <c r="M235" i="17"/>
  <c r="M236" i="17"/>
  <c r="M237" i="17"/>
  <c r="M238" i="17"/>
  <c r="M239" i="17"/>
  <c r="M240" i="17"/>
  <c r="M241" i="17"/>
  <c r="M242" i="17"/>
  <c r="M243" i="17"/>
  <c r="M244" i="17"/>
  <c r="M245" i="17"/>
  <c r="M246" i="17"/>
  <c r="M247" i="17"/>
  <c r="M248" i="17"/>
  <c r="M249" i="17"/>
  <c r="M250" i="17"/>
  <c r="M251" i="17"/>
  <c r="M252" i="17"/>
  <c r="M253" i="17"/>
  <c r="M254" i="17"/>
  <c r="M255" i="17"/>
  <c r="M256" i="17"/>
  <c r="M257" i="17"/>
  <c r="M258" i="17"/>
  <c r="M259" i="17"/>
  <c r="M260" i="17"/>
  <c r="M261" i="17"/>
  <c r="M13" i="17"/>
  <c r="L14" i="1"/>
  <c r="L15" i="1"/>
  <c r="L16" i="1"/>
  <c r="L17" i="1"/>
  <c r="L18" i="1"/>
  <c r="L19" i="1"/>
  <c r="M19" i="1" s="1"/>
  <c r="L20" i="1"/>
  <c r="L21" i="1"/>
  <c r="M21" i="1" s="1"/>
  <c r="L22" i="1"/>
  <c r="L23" i="1"/>
  <c r="L24" i="1"/>
  <c r="L25" i="1"/>
  <c r="L26" i="1"/>
  <c r="L27" i="1"/>
  <c r="M27" i="1" s="1"/>
  <c r="L28" i="1"/>
  <c r="L29" i="1"/>
  <c r="M29" i="1" s="1"/>
  <c r="L30" i="1"/>
  <c r="L31" i="1"/>
  <c r="L32" i="1"/>
  <c r="L33" i="1"/>
  <c r="L34" i="1"/>
  <c r="L35" i="1"/>
  <c r="M35" i="1" s="1"/>
  <c r="L36" i="1"/>
  <c r="L37" i="1"/>
  <c r="M37" i="1" s="1"/>
  <c r="L38" i="1"/>
  <c r="L39" i="1"/>
  <c r="L40" i="1"/>
  <c r="L41" i="1"/>
  <c r="L42" i="1"/>
  <c r="L43" i="1"/>
  <c r="M43" i="1" s="1"/>
  <c r="L44" i="1"/>
  <c r="L45" i="1"/>
  <c r="M45" i="1" s="1"/>
  <c r="L46" i="1"/>
  <c r="L47" i="1"/>
  <c r="L48" i="1"/>
  <c r="L49" i="1"/>
  <c r="L50" i="1"/>
  <c r="L51" i="1"/>
  <c r="M51" i="1" s="1"/>
  <c r="L52" i="1"/>
  <c r="L53" i="1"/>
  <c r="M53" i="1" s="1"/>
  <c r="L54" i="1"/>
  <c r="L55" i="1"/>
  <c r="L56" i="1"/>
  <c r="L57" i="1"/>
  <c r="L58" i="1"/>
  <c r="L59" i="1"/>
  <c r="M59" i="1" s="1"/>
  <c r="L60" i="1"/>
  <c r="L61" i="1"/>
  <c r="M61" i="1" s="1"/>
  <c r="L62" i="1"/>
  <c r="L63" i="1"/>
  <c r="L64" i="1"/>
  <c r="L65" i="1"/>
  <c r="L66" i="1"/>
  <c r="L67" i="1"/>
  <c r="M67" i="1" s="1"/>
  <c r="L68" i="1"/>
  <c r="L69" i="1"/>
  <c r="M69" i="1" s="1"/>
  <c r="L70" i="1"/>
  <c r="L71" i="1"/>
  <c r="L13" i="1"/>
  <c r="M14" i="1"/>
  <c r="M15" i="1"/>
  <c r="M16" i="1"/>
  <c r="M17" i="1"/>
  <c r="M18" i="1"/>
  <c r="M20" i="1"/>
  <c r="M22" i="1"/>
  <c r="M23" i="1"/>
  <c r="M24" i="1"/>
  <c r="M25" i="1"/>
  <c r="M26" i="1"/>
  <c r="M28" i="1"/>
  <c r="M30" i="1"/>
  <c r="M31" i="1"/>
  <c r="M32" i="1"/>
  <c r="M33" i="1"/>
  <c r="M34" i="1"/>
  <c r="M36" i="1"/>
  <c r="M38" i="1"/>
  <c r="M39" i="1"/>
  <c r="M40" i="1"/>
  <c r="M41" i="1"/>
  <c r="M42" i="1"/>
  <c r="M44" i="1"/>
  <c r="M46" i="1"/>
  <c r="M47" i="1"/>
  <c r="M48" i="1"/>
  <c r="M49" i="1"/>
  <c r="M50" i="1"/>
  <c r="M52" i="1"/>
  <c r="M54" i="1"/>
  <c r="M55" i="1"/>
  <c r="M56" i="1"/>
  <c r="M57" i="1"/>
  <c r="M58" i="1"/>
  <c r="M60" i="1"/>
  <c r="M62" i="1"/>
  <c r="M63" i="1"/>
  <c r="M64" i="1"/>
  <c r="M65" i="1"/>
  <c r="M66" i="1"/>
  <c r="M68" i="1"/>
  <c r="M70" i="1"/>
  <c r="M71" i="1"/>
  <c r="M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13" i="1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13" i="1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147" i="17"/>
  <c r="N148" i="17"/>
  <c r="N149" i="17"/>
  <c r="N150" i="17"/>
  <c r="N151" i="17"/>
  <c r="N152" i="17"/>
  <c r="N153" i="17"/>
  <c r="N154" i="17"/>
  <c r="N155" i="17"/>
  <c r="N156" i="17"/>
  <c r="N157" i="17"/>
  <c r="N158" i="17"/>
  <c r="N159" i="17"/>
  <c r="N160" i="17"/>
  <c r="N161" i="17"/>
  <c r="N162" i="17"/>
  <c r="N163" i="17"/>
  <c r="N164" i="17"/>
  <c r="N165" i="17"/>
  <c r="N166" i="17"/>
  <c r="N167" i="17"/>
  <c r="N168" i="17"/>
  <c r="N169" i="17"/>
  <c r="N170" i="17"/>
  <c r="N171" i="17"/>
  <c r="N172" i="17"/>
  <c r="N173" i="17"/>
  <c r="N174" i="17"/>
  <c r="N175" i="17"/>
  <c r="N176" i="17"/>
  <c r="N177" i="17"/>
  <c r="N178" i="17"/>
  <c r="N179" i="17"/>
  <c r="N180" i="17"/>
  <c r="N181" i="17"/>
  <c r="N182" i="17"/>
  <c r="N183" i="17"/>
  <c r="N184" i="17"/>
  <c r="N185" i="17"/>
  <c r="N186" i="17"/>
  <c r="N187" i="17"/>
  <c r="N188" i="17"/>
  <c r="N189" i="17"/>
  <c r="N190" i="17"/>
  <c r="N191" i="17"/>
  <c r="N192" i="17"/>
  <c r="N193" i="17"/>
  <c r="N194" i="17"/>
  <c r="N195" i="17"/>
  <c r="N196" i="17"/>
  <c r="N197" i="17"/>
  <c r="N198" i="17"/>
  <c r="N199" i="17"/>
  <c r="N200" i="17"/>
  <c r="N201" i="17"/>
  <c r="N202" i="17"/>
  <c r="N203" i="17"/>
  <c r="N204" i="17"/>
  <c r="N205" i="17"/>
  <c r="N206" i="17"/>
  <c r="N207" i="17"/>
  <c r="N208" i="17"/>
  <c r="N209" i="17"/>
  <c r="N210" i="17"/>
  <c r="N211" i="17"/>
  <c r="N212" i="17"/>
  <c r="N213" i="17"/>
  <c r="N214" i="17"/>
  <c r="N215" i="17"/>
  <c r="N216" i="17"/>
  <c r="N217" i="17"/>
  <c r="N218" i="17"/>
  <c r="N219" i="17"/>
  <c r="N220" i="17"/>
  <c r="N221" i="17"/>
  <c r="N222" i="17"/>
  <c r="N223" i="17"/>
  <c r="N224" i="17"/>
  <c r="N225" i="17"/>
  <c r="N226" i="17"/>
  <c r="N227" i="17"/>
  <c r="N228" i="17"/>
  <c r="N229" i="17"/>
  <c r="N230" i="17"/>
  <c r="N231" i="17"/>
  <c r="N232" i="17"/>
  <c r="N233" i="17"/>
  <c r="N234" i="17"/>
  <c r="N235" i="17"/>
  <c r="N236" i="17"/>
  <c r="N237" i="17"/>
  <c r="N238" i="17"/>
  <c r="N239" i="17"/>
  <c r="N240" i="17"/>
  <c r="N241" i="17"/>
  <c r="N242" i="17"/>
  <c r="N243" i="17"/>
  <c r="N244" i="17"/>
  <c r="N245" i="17"/>
  <c r="N246" i="17"/>
  <c r="N247" i="17"/>
  <c r="N248" i="17"/>
  <c r="N249" i="17"/>
  <c r="N250" i="17"/>
  <c r="N251" i="17"/>
  <c r="N252" i="17"/>
  <c r="N253" i="17"/>
  <c r="N254" i="17"/>
  <c r="N255" i="17"/>
  <c r="N256" i="17"/>
  <c r="N257" i="17"/>
  <c r="N258" i="17"/>
  <c r="N259" i="17"/>
  <c r="N260" i="17"/>
  <c r="N261" i="17"/>
  <c r="N13" i="17"/>
  <c r="L261" i="17" l="1"/>
  <c r="K261" i="17"/>
  <c r="K58" i="39"/>
  <c r="J58" i="39"/>
  <c r="J59" i="39"/>
  <c r="I58" i="39"/>
  <c r="I59" i="39"/>
  <c r="K59" i="39" s="1"/>
  <c r="J46" i="22"/>
  <c r="I46" i="22"/>
  <c r="N262" i="17"/>
  <c r="K28" i="7"/>
  <c r="J28" i="7"/>
  <c r="J48" i="3"/>
  <c r="I48" i="3"/>
  <c r="K48" i="3" s="1"/>
  <c r="K15" i="2"/>
  <c r="J15" i="2"/>
  <c r="J16" i="2"/>
  <c r="J17" i="2"/>
  <c r="I15" i="2"/>
  <c r="I16" i="2"/>
  <c r="K16" i="2" s="1"/>
  <c r="I17" i="2"/>
  <c r="K17" i="2" l="1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  <c r="K102" i="17"/>
  <c r="K103" i="17"/>
  <c r="K104" i="17"/>
  <c r="K105" i="17"/>
  <c r="K106" i="17"/>
  <c r="K107" i="17"/>
  <c r="K108" i="17"/>
  <c r="K109" i="17"/>
  <c r="K110" i="17"/>
  <c r="K111" i="17"/>
  <c r="K112" i="17"/>
  <c r="K113" i="17"/>
  <c r="K114" i="17"/>
  <c r="K115" i="17"/>
  <c r="K116" i="17"/>
  <c r="K117" i="17"/>
  <c r="K118" i="17"/>
  <c r="K119" i="17"/>
  <c r="K120" i="17"/>
  <c r="K121" i="17"/>
  <c r="K122" i="17"/>
  <c r="K123" i="17"/>
  <c r="K124" i="17"/>
  <c r="K125" i="17"/>
  <c r="K126" i="17"/>
  <c r="K127" i="17"/>
  <c r="K128" i="17"/>
  <c r="K129" i="17"/>
  <c r="K130" i="17"/>
  <c r="K131" i="17"/>
  <c r="K132" i="17"/>
  <c r="K133" i="17"/>
  <c r="K134" i="17"/>
  <c r="K135" i="17"/>
  <c r="K136" i="17"/>
  <c r="K137" i="17"/>
  <c r="K138" i="17"/>
  <c r="K139" i="17"/>
  <c r="K140" i="17"/>
  <c r="K141" i="17"/>
  <c r="K142" i="17"/>
  <c r="K143" i="17"/>
  <c r="K144" i="17"/>
  <c r="K145" i="17"/>
  <c r="K146" i="17"/>
  <c r="K147" i="17"/>
  <c r="K148" i="17"/>
  <c r="K149" i="17"/>
  <c r="K150" i="17"/>
  <c r="K151" i="17"/>
  <c r="K152" i="17"/>
  <c r="K153" i="17"/>
  <c r="K154" i="17"/>
  <c r="K155" i="17"/>
  <c r="K156" i="17"/>
  <c r="K157" i="17"/>
  <c r="K158" i="17"/>
  <c r="K159" i="17"/>
  <c r="K160" i="17"/>
  <c r="K161" i="17"/>
  <c r="K162" i="17"/>
  <c r="K163" i="17"/>
  <c r="K164" i="17"/>
  <c r="K165" i="17"/>
  <c r="K166" i="17"/>
  <c r="K167" i="17"/>
  <c r="K168" i="17"/>
  <c r="K169" i="17"/>
  <c r="K170" i="17"/>
  <c r="K171" i="17"/>
  <c r="K172" i="17"/>
  <c r="K173" i="17"/>
  <c r="K174" i="17"/>
  <c r="K175" i="17"/>
  <c r="K176" i="17"/>
  <c r="K177" i="17"/>
  <c r="K178" i="17"/>
  <c r="K179" i="17"/>
  <c r="K180" i="17"/>
  <c r="K181" i="17"/>
  <c r="K182" i="17"/>
  <c r="K183" i="17"/>
  <c r="K184" i="17"/>
  <c r="K185" i="17"/>
  <c r="K186" i="17"/>
  <c r="K187" i="17"/>
  <c r="K188" i="17"/>
  <c r="K189" i="17"/>
  <c r="K190" i="17"/>
  <c r="K191" i="17"/>
  <c r="K192" i="17"/>
  <c r="K193" i="17"/>
  <c r="K194" i="17"/>
  <c r="K195" i="17"/>
  <c r="K196" i="17"/>
  <c r="K197" i="17"/>
  <c r="K198" i="17"/>
  <c r="K199" i="17"/>
  <c r="K200" i="17"/>
  <c r="K201" i="17"/>
  <c r="K202" i="17"/>
  <c r="K203" i="17"/>
  <c r="K204" i="17"/>
  <c r="K205" i="17"/>
  <c r="K206" i="17"/>
  <c r="K207" i="17"/>
  <c r="K208" i="17"/>
  <c r="K209" i="17"/>
  <c r="K210" i="17"/>
  <c r="K211" i="17"/>
  <c r="K212" i="17"/>
  <c r="K213" i="17"/>
  <c r="K214" i="17"/>
  <c r="K215" i="17"/>
  <c r="K216" i="17"/>
  <c r="K217" i="17"/>
  <c r="K218" i="17"/>
  <c r="K219" i="17"/>
  <c r="K220" i="17"/>
  <c r="K221" i="17"/>
  <c r="K222" i="17"/>
  <c r="K223" i="17"/>
  <c r="K224" i="17"/>
  <c r="K225" i="17"/>
  <c r="K226" i="17"/>
  <c r="K227" i="17"/>
  <c r="K228" i="17"/>
  <c r="K229" i="17"/>
  <c r="K230" i="17"/>
  <c r="K231" i="17"/>
  <c r="K232" i="17"/>
  <c r="K233" i="17"/>
  <c r="K234" i="17"/>
  <c r="K235" i="17"/>
  <c r="K236" i="17"/>
  <c r="K237" i="17"/>
  <c r="K238" i="17"/>
  <c r="K239" i="17"/>
  <c r="K240" i="17"/>
  <c r="K241" i="17"/>
  <c r="K242" i="17"/>
  <c r="K243" i="17"/>
  <c r="K244" i="17"/>
  <c r="K245" i="17"/>
  <c r="K246" i="17"/>
  <c r="K247" i="17"/>
  <c r="K248" i="17"/>
  <c r="K249" i="17"/>
  <c r="K250" i="17"/>
  <c r="K251" i="17"/>
  <c r="K252" i="17"/>
  <c r="K253" i="17"/>
  <c r="K254" i="17"/>
  <c r="K255" i="17"/>
  <c r="K256" i="17"/>
  <c r="K257" i="17"/>
  <c r="K258" i="17"/>
  <c r="K259" i="17"/>
  <c r="K260" i="17"/>
  <c r="K13" i="17"/>
  <c r="K262" i="17" l="1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12" i="5"/>
  <c r="L38" i="5" l="1"/>
  <c r="M38" i="5"/>
  <c r="K44" i="3"/>
  <c r="J43" i="3"/>
  <c r="J44" i="3"/>
  <c r="J45" i="3"/>
  <c r="J46" i="3"/>
  <c r="J47" i="3"/>
  <c r="I43" i="3"/>
  <c r="K43" i="3" s="1"/>
  <c r="I44" i="3"/>
  <c r="I45" i="3"/>
  <c r="K45" i="3" s="1"/>
  <c r="I46" i="3"/>
  <c r="K46" i="3" s="1"/>
  <c r="I47" i="3"/>
  <c r="K47" i="3" s="1"/>
  <c r="K43" i="8"/>
  <c r="J43" i="8"/>
  <c r="I43" i="8"/>
  <c r="N37" i="5"/>
  <c r="L259" i="17"/>
  <c r="L260" i="17"/>
  <c r="K34" i="32"/>
  <c r="K35" i="32"/>
  <c r="J34" i="32"/>
  <c r="J35" i="32"/>
  <c r="I33" i="32"/>
  <c r="I34" i="32"/>
  <c r="I35" i="32"/>
  <c r="N72" i="1" l="1"/>
  <c r="M53" i="28" l="1"/>
  <c r="N53" i="28"/>
  <c r="K53" i="28"/>
  <c r="M28" i="28"/>
  <c r="N28" i="28"/>
  <c r="K28" i="28"/>
  <c r="L224" i="17"/>
  <c r="L223" i="17"/>
  <c r="L140" i="17"/>
  <c r="L53" i="17"/>
  <c r="L97" i="17"/>
  <c r="M37" i="28" l="1"/>
  <c r="N37" i="28"/>
  <c r="K37" i="28"/>
  <c r="N36" i="5" l="1"/>
  <c r="N12" i="5"/>
  <c r="I13" i="32"/>
  <c r="N13" i="28"/>
  <c r="N14" i="28"/>
  <c r="N15" i="28"/>
  <c r="N16" i="28"/>
  <c r="N17" i="28"/>
  <c r="N18" i="28"/>
  <c r="N19" i="28"/>
  <c r="N20" i="28"/>
  <c r="N21" i="28"/>
  <c r="N22" i="28"/>
  <c r="N23" i="28"/>
  <c r="N24" i="28"/>
  <c r="N25" i="28"/>
  <c r="N26" i="28"/>
  <c r="N27" i="28"/>
  <c r="N29" i="28"/>
  <c r="N30" i="28"/>
  <c r="N31" i="28"/>
  <c r="N32" i="28"/>
  <c r="N33" i="28"/>
  <c r="N34" i="28"/>
  <c r="N35" i="28"/>
  <c r="N36" i="28"/>
  <c r="N38" i="28"/>
  <c r="N39" i="28"/>
  <c r="N40" i="28"/>
  <c r="N41" i="28"/>
  <c r="N42" i="28"/>
  <c r="N43" i="28"/>
  <c r="N44" i="28"/>
  <c r="N45" i="28"/>
  <c r="N46" i="28"/>
  <c r="N47" i="28"/>
  <c r="N48" i="28"/>
  <c r="N49" i="28"/>
  <c r="N50" i="28"/>
  <c r="N51" i="28"/>
  <c r="N52" i="28"/>
  <c r="N54" i="28"/>
  <c r="N55" i="28"/>
  <c r="N12" i="28"/>
  <c r="M12" i="28"/>
  <c r="K12" i="28"/>
  <c r="L56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9" i="28"/>
  <c r="K30" i="28"/>
  <c r="K31" i="28"/>
  <c r="K32" i="28"/>
  <c r="K33" i="28"/>
  <c r="K34" i="28"/>
  <c r="K35" i="28"/>
  <c r="K36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4" i="28"/>
  <c r="K55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9" i="28"/>
  <c r="M30" i="28"/>
  <c r="M31" i="28"/>
  <c r="M32" i="28"/>
  <c r="M33" i="28"/>
  <c r="M34" i="28"/>
  <c r="M35" i="28"/>
  <c r="M36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4" i="28"/>
  <c r="M55" i="28"/>
  <c r="K13" i="27"/>
  <c r="K16" i="27"/>
  <c r="K17" i="27"/>
  <c r="K21" i="27"/>
  <c r="K24" i="27"/>
  <c r="K25" i="27"/>
  <c r="K29" i="27"/>
  <c r="K32" i="27"/>
  <c r="K33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12" i="27"/>
  <c r="I13" i="27"/>
  <c r="I14" i="27"/>
  <c r="K14" i="27" s="1"/>
  <c r="I15" i="27"/>
  <c r="K15" i="27" s="1"/>
  <c r="I16" i="27"/>
  <c r="I17" i="27"/>
  <c r="I18" i="27"/>
  <c r="K18" i="27" s="1"/>
  <c r="I19" i="27"/>
  <c r="K19" i="27" s="1"/>
  <c r="I20" i="27"/>
  <c r="K20" i="27" s="1"/>
  <c r="I21" i="27"/>
  <c r="I22" i="27"/>
  <c r="K22" i="27" s="1"/>
  <c r="I23" i="27"/>
  <c r="K23" i="27" s="1"/>
  <c r="I24" i="27"/>
  <c r="I25" i="27"/>
  <c r="I26" i="27"/>
  <c r="K26" i="27" s="1"/>
  <c r="I27" i="27"/>
  <c r="K27" i="27" s="1"/>
  <c r="I28" i="27"/>
  <c r="K28" i="27" s="1"/>
  <c r="I29" i="27"/>
  <c r="I30" i="27"/>
  <c r="K30" i="27" s="1"/>
  <c r="I31" i="27"/>
  <c r="K31" i="27" s="1"/>
  <c r="I32" i="27"/>
  <c r="I33" i="27"/>
  <c r="I12" i="27"/>
  <c r="I34" i="27" s="1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L81" i="17"/>
  <c r="L82" i="17"/>
  <c r="L83" i="17"/>
  <c r="L84" i="17"/>
  <c r="L85" i="17"/>
  <c r="L86" i="17"/>
  <c r="L87" i="17"/>
  <c r="L88" i="17"/>
  <c r="L89" i="17"/>
  <c r="L90" i="17"/>
  <c r="L91" i="17"/>
  <c r="L92" i="17"/>
  <c r="L93" i="17"/>
  <c r="L94" i="17"/>
  <c r="L95" i="17"/>
  <c r="L96" i="17"/>
  <c r="L98" i="17"/>
  <c r="L99" i="17"/>
  <c r="L100" i="17"/>
  <c r="L101" i="17"/>
  <c r="L102" i="17"/>
  <c r="L103" i="17"/>
  <c r="L104" i="17"/>
  <c r="L105" i="17"/>
  <c r="L106" i="17"/>
  <c r="L107" i="17"/>
  <c r="L108" i="17"/>
  <c r="L109" i="17"/>
  <c r="L110" i="17"/>
  <c r="L111" i="17"/>
  <c r="L112" i="17"/>
  <c r="L113" i="17"/>
  <c r="L114" i="17"/>
  <c r="L115" i="17"/>
  <c r="L116" i="17"/>
  <c r="L117" i="17"/>
  <c r="L118" i="17"/>
  <c r="L119" i="17"/>
  <c r="L120" i="17"/>
  <c r="L121" i="17"/>
  <c r="L122" i="17"/>
  <c r="L123" i="17"/>
  <c r="L124" i="17"/>
  <c r="L125" i="17"/>
  <c r="L126" i="17"/>
  <c r="L127" i="17"/>
  <c r="L128" i="17"/>
  <c r="L129" i="17"/>
  <c r="L130" i="17"/>
  <c r="L131" i="17"/>
  <c r="L132" i="17"/>
  <c r="L133" i="17"/>
  <c r="L134" i="17"/>
  <c r="L135" i="17"/>
  <c r="L136" i="17"/>
  <c r="L137" i="17"/>
  <c r="L138" i="17"/>
  <c r="L139" i="17"/>
  <c r="L141" i="17"/>
  <c r="L142" i="17"/>
  <c r="L143" i="17"/>
  <c r="L144" i="17"/>
  <c r="L145" i="17"/>
  <c r="L146" i="17"/>
  <c r="L147" i="17"/>
  <c r="L148" i="17"/>
  <c r="L149" i="17"/>
  <c r="L150" i="17"/>
  <c r="L151" i="17"/>
  <c r="L152" i="17"/>
  <c r="L153" i="17"/>
  <c r="L154" i="17"/>
  <c r="L155" i="17"/>
  <c r="L156" i="17"/>
  <c r="L157" i="17"/>
  <c r="L158" i="17"/>
  <c r="L159" i="17"/>
  <c r="L160" i="17"/>
  <c r="L161" i="17"/>
  <c r="L162" i="17"/>
  <c r="L163" i="17"/>
  <c r="L164" i="17"/>
  <c r="L165" i="17"/>
  <c r="L166" i="17"/>
  <c r="L167" i="17"/>
  <c r="L168" i="17"/>
  <c r="L169" i="17"/>
  <c r="L170" i="17"/>
  <c r="L171" i="17"/>
  <c r="L172" i="17"/>
  <c r="L173" i="17"/>
  <c r="L174" i="17"/>
  <c r="L175" i="17"/>
  <c r="L176" i="17"/>
  <c r="L177" i="17"/>
  <c r="L178" i="17"/>
  <c r="L179" i="17"/>
  <c r="L180" i="17"/>
  <c r="L181" i="17"/>
  <c r="L182" i="17"/>
  <c r="L183" i="17"/>
  <c r="L184" i="17"/>
  <c r="L185" i="17"/>
  <c r="L186" i="17"/>
  <c r="L187" i="17"/>
  <c r="L188" i="17"/>
  <c r="L189" i="17"/>
  <c r="L190" i="17"/>
  <c r="L191" i="17"/>
  <c r="L192" i="17"/>
  <c r="L193" i="17"/>
  <c r="L194" i="17"/>
  <c r="L195" i="17"/>
  <c r="L196" i="17"/>
  <c r="L197" i="17"/>
  <c r="L198" i="17"/>
  <c r="L199" i="17"/>
  <c r="L200" i="17"/>
  <c r="L201" i="17"/>
  <c r="L202" i="17"/>
  <c r="L203" i="17"/>
  <c r="L204" i="17"/>
  <c r="L205" i="17"/>
  <c r="L206" i="17"/>
  <c r="L207" i="17"/>
  <c r="L208" i="17"/>
  <c r="L209" i="17"/>
  <c r="L210" i="17"/>
  <c r="L211" i="17"/>
  <c r="L212" i="17"/>
  <c r="L213" i="17"/>
  <c r="L214" i="17"/>
  <c r="L215" i="17"/>
  <c r="L216" i="17"/>
  <c r="L217" i="17"/>
  <c r="L218" i="17"/>
  <c r="L219" i="17"/>
  <c r="L220" i="17"/>
  <c r="L221" i="17"/>
  <c r="L222" i="17"/>
  <c r="L225" i="17"/>
  <c r="L226" i="17"/>
  <c r="L227" i="17"/>
  <c r="L228" i="17"/>
  <c r="L229" i="17"/>
  <c r="L230" i="17"/>
  <c r="L231" i="17"/>
  <c r="L232" i="17"/>
  <c r="L233" i="17"/>
  <c r="L234" i="17"/>
  <c r="L235" i="17"/>
  <c r="L236" i="17"/>
  <c r="L237" i="17"/>
  <c r="L238" i="17"/>
  <c r="L239" i="17"/>
  <c r="L240" i="17"/>
  <c r="L241" i="17"/>
  <c r="L242" i="17"/>
  <c r="L243" i="17"/>
  <c r="L244" i="17"/>
  <c r="L245" i="17"/>
  <c r="L246" i="17"/>
  <c r="L247" i="17"/>
  <c r="L248" i="17"/>
  <c r="L249" i="17"/>
  <c r="L250" i="17"/>
  <c r="L251" i="17"/>
  <c r="L252" i="17"/>
  <c r="L253" i="17"/>
  <c r="L254" i="17"/>
  <c r="L255" i="17"/>
  <c r="L256" i="17"/>
  <c r="L257" i="17"/>
  <c r="L258" i="17"/>
  <c r="L13" i="17"/>
  <c r="L262" i="17" l="1"/>
  <c r="M262" i="17"/>
  <c r="N56" i="28"/>
  <c r="C25" i="27"/>
  <c r="C31" i="27"/>
  <c r="L72" i="1" l="1"/>
  <c r="K72" i="1"/>
  <c r="M72" i="1"/>
  <c r="I44" i="32" l="1"/>
  <c r="J44" i="32"/>
  <c r="I43" i="32"/>
  <c r="J43" i="32"/>
  <c r="I42" i="32"/>
  <c r="K42" i="32" s="1"/>
  <c r="J42" i="32"/>
  <c r="I41" i="32"/>
  <c r="K41" i="32" s="1"/>
  <c r="J41" i="32"/>
  <c r="I39" i="32"/>
  <c r="K39" i="32"/>
  <c r="J39" i="32"/>
  <c r="I38" i="32"/>
  <c r="K38" i="32"/>
  <c r="J38" i="32"/>
  <c r="I37" i="32"/>
  <c r="K37" i="32" s="1"/>
  <c r="J37" i="32"/>
  <c r="C19" i="32"/>
  <c r="C20" i="32" s="1"/>
  <c r="K44" i="32" l="1"/>
  <c r="K43" i="32"/>
  <c r="J42" i="22" l="1"/>
  <c r="J43" i="22"/>
  <c r="J44" i="22"/>
  <c r="I42" i="22"/>
  <c r="I43" i="22"/>
  <c r="I44" i="22"/>
  <c r="J48" i="12" l="1"/>
  <c r="I48" i="12"/>
  <c r="K48" i="12" s="1"/>
  <c r="J39" i="8"/>
  <c r="J40" i="8"/>
  <c r="J41" i="8"/>
  <c r="J42" i="8"/>
  <c r="I39" i="8"/>
  <c r="K39" i="8" s="1"/>
  <c r="I40" i="8"/>
  <c r="K40" i="8" s="1"/>
  <c r="I41" i="8"/>
  <c r="K41" i="8" s="1"/>
  <c r="I42" i="8"/>
  <c r="K42" i="8" s="1"/>
  <c r="K16" i="3"/>
  <c r="K24" i="3"/>
  <c r="K26" i="3"/>
  <c r="K32" i="3"/>
  <c r="K40" i="3"/>
  <c r="K42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I16" i="3"/>
  <c r="I17" i="3"/>
  <c r="K17" i="3" s="1"/>
  <c r="I18" i="3"/>
  <c r="K18" i="3" s="1"/>
  <c r="I19" i="3"/>
  <c r="K19" i="3" s="1"/>
  <c r="I20" i="3"/>
  <c r="K20" i="3" s="1"/>
  <c r="I21" i="3"/>
  <c r="K21" i="3" s="1"/>
  <c r="I22" i="3"/>
  <c r="K22" i="3" s="1"/>
  <c r="I23" i="3"/>
  <c r="K23" i="3" s="1"/>
  <c r="I24" i="3"/>
  <c r="I25" i="3"/>
  <c r="K25" i="3" s="1"/>
  <c r="I26" i="3"/>
  <c r="I27" i="3"/>
  <c r="K27" i="3" s="1"/>
  <c r="I28" i="3"/>
  <c r="K28" i="3" s="1"/>
  <c r="I29" i="3"/>
  <c r="K29" i="3" s="1"/>
  <c r="I30" i="3"/>
  <c r="K30" i="3" s="1"/>
  <c r="I31" i="3"/>
  <c r="K31" i="3" s="1"/>
  <c r="I32" i="3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I41" i="3"/>
  <c r="K41" i="3" s="1"/>
  <c r="I42" i="3"/>
  <c r="C28" i="3"/>
  <c r="C31" i="3"/>
  <c r="C34" i="3"/>
  <c r="C37" i="3"/>
  <c r="C40" i="3"/>
  <c r="I30" i="13" l="1"/>
  <c r="K30" i="13" s="1"/>
  <c r="J30" i="13"/>
  <c r="I17" i="23" l="1"/>
  <c r="K17" i="23" s="1"/>
  <c r="J17" i="23"/>
  <c r="I16" i="23"/>
  <c r="K16" i="23" s="1"/>
  <c r="J16" i="23"/>
  <c r="J22" i="26" l="1"/>
  <c r="I22" i="26"/>
  <c r="K22" i="26" s="1"/>
  <c r="I15" i="26"/>
  <c r="K15" i="26" s="1"/>
  <c r="J15" i="26"/>
  <c r="J14" i="37" l="1"/>
  <c r="I14" i="37"/>
  <c r="K14" i="37" s="1"/>
  <c r="J15" i="35" l="1"/>
  <c r="I15" i="35"/>
  <c r="K15" i="35" s="1"/>
  <c r="J35" i="12"/>
  <c r="I35" i="12"/>
  <c r="K35" i="12" s="1"/>
  <c r="A1048562" i="17" l="1"/>
  <c r="K56" i="28" l="1"/>
  <c r="C18" i="24"/>
  <c r="C19" i="24" s="1"/>
  <c r="C22" i="24"/>
  <c r="C23" i="24" s="1"/>
  <c r="C26" i="24"/>
  <c r="C27" i="24" s="1"/>
  <c r="M56" i="28" l="1"/>
  <c r="J15" i="23"/>
  <c r="I15" i="23"/>
  <c r="K15" i="23" s="1"/>
  <c r="J14" i="23"/>
  <c r="I14" i="23"/>
  <c r="K14" i="23" s="1"/>
  <c r="J13" i="23"/>
  <c r="I13" i="23"/>
  <c r="K13" i="23" s="1"/>
  <c r="J12" i="23"/>
  <c r="I12" i="23"/>
  <c r="K12" i="23" s="1"/>
  <c r="J11" i="23"/>
  <c r="I11" i="23"/>
  <c r="J57" i="39"/>
  <c r="I57" i="39"/>
  <c r="K57" i="39" s="1"/>
  <c r="J56" i="39"/>
  <c r="I56" i="39"/>
  <c r="K56" i="39" s="1"/>
  <c r="J55" i="39"/>
  <c r="I55" i="39"/>
  <c r="K55" i="39" s="1"/>
  <c r="J54" i="39"/>
  <c r="I54" i="39"/>
  <c r="K54" i="39" s="1"/>
  <c r="J53" i="39"/>
  <c r="I53" i="39"/>
  <c r="K53" i="39" s="1"/>
  <c r="J52" i="39"/>
  <c r="I52" i="39"/>
  <c r="K52" i="39" s="1"/>
  <c r="J51" i="39"/>
  <c r="I51" i="39"/>
  <c r="K51" i="39" s="1"/>
  <c r="J50" i="39"/>
  <c r="I50" i="39"/>
  <c r="K50" i="39" s="1"/>
  <c r="J49" i="39"/>
  <c r="I49" i="39"/>
  <c r="K49" i="39" s="1"/>
  <c r="J48" i="39"/>
  <c r="I48" i="39"/>
  <c r="K48" i="39" s="1"/>
  <c r="J47" i="39"/>
  <c r="I47" i="39"/>
  <c r="K47" i="39" s="1"/>
  <c r="J46" i="39"/>
  <c r="I46" i="39"/>
  <c r="K46" i="39" s="1"/>
  <c r="J45" i="39"/>
  <c r="I45" i="39"/>
  <c r="K45" i="39" s="1"/>
  <c r="J44" i="39"/>
  <c r="I44" i="39"/>
  <c r="K44" i="39" s="1"/>
  <c r="J43" i="39"/>
  <c r="I43" i="39"/>
  <c r="K43" i="39" s="1"/>
  <c r="J42" i="39"/>
  <c r="I42" i="39"/>
  <c r="K42" i="39" s="1"/>
  <c r="J41" i="39"/>
  <c r="I41" i="39"/>
  <c r="K41" i="39" s="1"/>
  <c r="J40" i="39"/>
  <c r="I40" i="39"/>
  <c r="K40" i="39" s="1"/>
  <c r="J39" i="39"/>
  <c r="I39" i="39"/>
  <c r="K39" i="39" s="1"/>
  <c r="J38" i="39"/>
  <c r="I38" i="39"/>
  <c r="K38" i="39" s="1"/>
  <c r="J37" i="39"/>
  <c r="I37" i="39"/>
  <c r="K37" i="39" s="1"/>
  <c r="J35" i="39"/>
  <c r="I35" i="39"/>
  <c r="K35" i="39" s="1"/>
  <c r="J34" i="39"/>
  <c r="I34" i="39"/>
  <c r="K34" i="39" s="1"/>
  <c r="J33" i="39"/>
  <c r="I33" i="39"/>
  <c r="K33" i="39" s="1"/>
  <c r="J32" i="39"/>
  <c r="I32" i="39"/>
  <c r="K32" i="39" s="1"/>
  <c r="J31" i="39"/>
  <c r="I31" i="39"/>
  <c r="K31" i="39" s="1"/>
  <c r="J30" i="39"/>
  <c r="I30" i="39"/>
  <c r="K30" i="39" s="1"/>
  <c r="J29" i="39"/>
  <c r="I29" i="39"/>
  <c r="K29" i="39" s="1"/>
  <c r="J28" i="39"/>
  <c r="I28" i="39"/>
  <c r="K28" i="39" s="1"/>
  <c r="J27" i="39"/>
  <c r="I27" i="39"/>
  <c r="K27" i="39" s="1"/>
  <c r="J26" i="39"/>
  <c r="I26" i="39"/>
  <c r="K26" i="39" s="1"/>
  <c r="J25" i="39"/>
  <c r="I25" i="39"/>
  <c r="K25" i="39" s="1"/>
  <c r="J24" i="39"/>
  <c r="I24" i="39"/>
  <c r="K24" i="39" s="1"/>
  <c r="J23" i="39"/>
  <c r="I23" i="39"/>
  <c r="K23" i="39" s="1"/>
  <c r="J22" i="39"/>
  <c r="I22" i="39"/>
  <c r="K22" i="39" s="1"/>
  <c r="J21" i="39"/>
  <c r="I21" i="39"/>
  <c r="K21" i="39" s="1"/>
  <c r="J20" i="39"/>
  <c r="I20" i="39"/>
  <c r="K20" i="39" s="1"/>
  <c r="J19" i="39"/>
  <c r="I19" i="39"/>
  <c r="K19" i="39" s="1"/>
  <c r="J18" i="39"/>
  <c r="I18" i="39"/>
  <c r="K18" i="39" s="1"/>
  <c r="J17" i="39"/>
  <c r="I17" i="39"/>
  <c r="K17" i="39" s="1"/>
  <c r="J16" i="39"/>
  <c r="I16" i="39"/>
  <c r="K16" i="39" s="1"/>
  <c r="J15" i="39"/>
  <c r="I15" i="39"/>
  <c r="K15" i="39" s="1"/>
  <c r="J14" i="39"/>
  <c r="I14" i="39"/>
  <c r="K14" i="39" s="1"/>
  <c r="J13" i="39"/>
  <c r="I13" i="39"/>
  <c r="K13" i="39" s="1"/>
  <c r="J12" i="39"/>
  <c r="I12" i="39"/>
  <c r="J15" i="10"/>
  <c r="I15" i="10"/>
  <c r="J14" i="10"/>
  <c r="I14" i="10"/>
  <c r="K14" i="10" s="1"/>
  <c r="J13" i="10"/>
  <c r="I13" i="10"/>
  <c r="K13" i="10" s="1"/>
  <c r="C13" i="10"/>
  <c r="C14" i="10" s="1"/>
  <c r="J12" i="10"/>
  <c r="I12" i="10"/>
  <c r="K12" i="10" s="1"/>
  <c r="J32" i="16"/>
  <c r="I32" i="16"/>
  <c r="K32" i="16" s="1"/>
  <c r="J31" i="16"/>
  <c r="I31" i="16"/>
  <c r="K31" i="16" s="1"/>
  <c r="J30" i="16"/>
  <c r="I30" i="16"/>
  <c r="K30" i="16" s="1"/>
  <c r="J29" i="16"/>
  <c r="I29" i="16"/>
  <c r="K29" i="16" s="1"/>
  <c r="J28" i="16"/>
  <c r="I28" i="16"/>
  <c r="K28" i="16" s="1"/>
  <c r="J27" i="16"/>
  <c r="I27" i="16"/>
  <c r="K27" i="16" s="1"/>
  <c r="J26" i="16"/>
  <c r="I26" i="16"/>
  <c r="K26" i="16" s="1"/>
  <c r="J25" i="16"/>
  <c r="I25" i="16"/>
  <c r="K25" i="16" s="1"/>
  <c r="J24" i="16"/>
  <c r="I24" i="16"/>
  <c r="K24" i="16" s="1"/>
  <c r="J23" i="16"/>
  <c r="I23" i="16"/>
  <c r="K23" i="16" s="1"/>
  <c r="J22" i="16"/>
  <c r="I22" i="16"/>
  <c r="K22" i="16" s="1"/>
  <c r="J21" i="16"/>
  <c r="I21" i="16"/>
  <c r="K21" i="16" s="1"/>
  <c r="J20" i="16"/>
  <c r="I20" i="16"/>
  <c r="K20" i="16" s="1"/>
  <c r="J19" i="16"/>
  <c r="I19" i="16"/>
  <c r="K19" i="16" s="1"/>
  <c r="J18" i="16"/>
  <c r="I18" i="16"/>
  <c r="K18" i="16" s="1"/>
  <c r="J17" i="16"/>
  <c r="I17" i="16"/>
  <c r="K17" i="16" s="1"/>
  <c r="J16" i="16"/>
  <c r="I16" i="16"/>
  <c r="K16" i="16" s="1"/>
  <c r="J15" i="16"/>
  <c r="I15" i="16"/>
  <c r="K15" i="16" s="1"/>
  <c r="J14" i="16"/>
  <c r="I14" i="16"/>
  <c r="K14" i="16" s="1"/>
  <c r="J13" i="16"/>
  <c r="I13" i="16"/>
  <c r="K13" i="16" s="1"/>
  <c r="J12" i="16"/>
  <c r="I12" i="16"/>
  <c r="K12" i="16" s="1"/>
  <c r="J37" i="13"/>
  <c r="I37" i="13"/>
  <c r="K37" i="13" s="1"/>
  <c r="J36" i="13"/>
  <c r="I36" i="13"/>
  <c r="K36" i="13" s="1"/>
  <c r="J35" i="13"/>
  <c r="I35" i="13"/>
  <c r="K35" i="13" s="1"/>
  <c r="J34" i="13"/>
  <c r="I34" i="13"/>
  <c r="K34" i="13" s="1"/>
  <c r="J33" i="13"/>
  <c r="I33" i="13"/>
  <c r="K33" i="13" s="1"/>
  <c r="J32" i="13"/>
  <c r="I32" i="13"/>
  <c r="K32" i="13" s="1"/>
  <c r="J31" i="13"/>
  <c r="I31" i="13"/>
  <c r="K31" i="13" s="1"/>
  <c r="J29" i="13"/>
  <c r="I29" i="13"/>
  <c r="K29" i="13" s="1"/>
  <c r="J28" i="13"/>
  <c r="I28" i="13"/>
  <c r="K28" i="13" s="1"/>
  <c r="J27" i="13"/>
  <c r="I27" i="13"/>
  <c r="K27" i="13" s="1"/>
  <c r="J26" i="13"/>
  <c r="I26" i="13"/>
  <c r="K26" i="13" s="1"/>
  <c r="J25" i="13"/>
  <c r="I25" i="13"/>
  <c r="K25" i="13" s="1"/>
  <c r="J24" i="13"/>
  <c r="I24" i="13"/>
  <c r="K24" i="13" s="1"/>
  <c r="J23" i="13"/>
  <c r="I23" i="13"/>
  <c r="K23" i="13" s="1"/>
  <c r="J22" i="13"/>
  <c r="I22" i="13"/>
  <c r="K22" i="13" s="1"/>
  <c r="J21" i="13"/>
  <c r="I21" i="13"/>
  <c r="K21" i="13" s="1"/>
  <c r="J20" i="13"/>
  <c r="I20" i="13"/>
  <c r="K20" i="13" s="1"/>
  <c r="J19" i="13"/>
  <c r="I19" i="13"/>
  <c r="K19" i="13" s="1"/>
  <c r="J18" i="13"/>
  <c r="I18" i="13"/>
  <c r="K18" i="13" s="1"/>
  <c r="J17" i="13"/>
  <c r="I17" i="13"/>
  <c r="K17" i="13" s="1"/>
  <c r="J16" i="13"/>
  <c r="I16" i="13"/>
  <c r="K16" i="13" s="1"/>
  <c r="J15" i="13"/>
  <c r="I15" i="13"/>
  <c r="K15" i="13" s="1"/>
  <c r="J14" i="13"/>
  <c r="I14" i="13"/>
  <c r="K14" i="13" s="1"/>
  <c r="J12" i="13"/>
  <c r="I12" i="13"/>
  <c r="K12" i="13" s="1"/>
  <c r="J13" i="37"/>
  <c r="I13" i="37"/>
  <c r="K13" i="37" s="1"/>
  <c r="C13" i="37"/>
  <c r="J12" i="37"/>
  <c r="I12" i="37"/>
  <c r="K12" i="37" s="1"/>
  <c r="J38" i="8"/>
  <c r="I38" i="8"/>
  <c r="K38" i="8" s="1"/>
  <c r="J37" i="8"/>
  <c r="I37" i="8"/>
  <c r="K37" i="8" s="1"/>
  <c r="J36" i="8"/>
  <c r="I36" i="8"/>
  <c r="K36" i="8" s="1"/>
  <c r="J35" i="8"/>
  <c r="I35" i="8"/>
  <c r="K35" i="8" s="1"/>
  <c r="J34" i="8"/>
  <c r="I34" i="8"/>
  <c r="K34" i="8" s="1"/>
  <c r="J33" i="8"/>
  <c r="I33" i="8"/>
  <c r="K33" i="8" s="1"/>
  <c r="J32" i="8"/>
  <c r="I32" i="8"/>
  <c r="K32" i="8" s="1"/>
  <c r="J31" i="8"/>
  <c r="I31" i="8"/>
  <c r="K31" i="8" s="1"/>
  <c r="J30" i="8"/>
  <c r="I30" i="8"/>
  <c r="K30" i="8" s="1"/>
  <c r="J29" i="8"/>
  <c r="I29" i="8"/>
  <c r="K29" i="8" s="1"/>
  <c r="J28" i="8"/>
  <c r="I28" i="8"/>
  <c r="K28" i="8" s="1"/>
  <c r="J27" i="8"/>
  <c r="I27" i="8"/>
  <c r="K27" i="8" s="1"/>
  <c r="J26" i="8"/>
  <c r="I26" i="8"/>
  <c r="K26" i="8" s="1"/>
  <c r="J25" i="8"/>
  <c r="I25" i="8"/>
  <c r="K25" i="8" s="1"/>
  <c r="J24" i="8"/>
  <c r="I24" i="8"/>
  <c r="K24" i="8" s="1"/>
  <c r="J23" i="8"/>
  <c r="I23" i="8"/>
  <c r="K23" i="8" s="1"/>
  <c r="J22" i="8"/>
  <c r="I22" i="8"/>
  <c r="K22" i="8" s="1"/>
  <c r="J21" i="8"/>
  <c r="I21" i="8"/>
  <c r="K21" i="8" s="1"/>
  <c r="J20" i="8"/>
  <c r="I20" i="8"/>
  <c r="K20" i="8" s="1"/>
  <c r="J19" i="8"/>
  <c r="I19" i="8"/>
  <c r="K19" i="8" s="1"/>
  <c r="J18" i="8"/>
  <c r="I18" i="8"/>
  <c r="K18" i="8" s="1"/>
  <c r="J17" i="8"/>
  <c r="I17" i="8"/>
  <c r="K17" i="8" s="1"/>
  <c r="J16" i="8"/>
  <c r="I16" i="8"/>
  <c r="K16" i="8" s="1"/>
  <c r="J15" i="8"/>
  <c r="I15" i="8"/>
  <c r="K15" i="8" s="1"/>
  <c r="J14" i="8"/>
  <c r="I14" i="8"/>
  <c r="K14" i="8" s="1"/>
  <c r="J13" i="8"/>
  <c r="J44" i="8" s="1"/>
  <c r="I13" i="8"/>
  <c r="J47" i="12"/>
  <c r="I47" i="12"/>
  <c r="K47" i="12" s="1"/>
  <c r="J46" i="12"/>
  <c r="I46" i="12"/>
  <c r="K46" i="12" s="1"/>
  <c r="J45" i="12"/>
  <c r="I45" i="12"/>
  <c r="K45" i="12" s="1"/>
  <c r="J44" i="12"/>
  <c r="I44" i="12"/>
  <c r="K44" i="12" s="1"/>
  <c r="J43" i="12"/>
  <c r="I43" i="12"/>
  <c r="K43" i="12" s="1"/>
  <c r="J42" i="12"/>
  <c r="I42" i="12"/>
  <c r="K42" i="12" s="1"/>
  <c r="J41" i="12"/>
  <c r="I41" i="12"/>
  <c r="K41" i="12" s="1"/>
  <c r="J40" i="12"/>
  <c r="I40" i="12"/>
  <c r="K40" i="12" s="1"/>
  <c r="J39" i="12"/>
  <c r="I39" i="12"/>
  <c r="K39" i="12" s="1"/>
  <c r="J38" i="12"/>
  <c r="I38" i="12"/>
  <c r="K38" i="12" s="1"/>
  <c r="J37" i="12"/>
  <c r="I37" i="12"/>
  <c r="K37" i="12" s="1"/>
  <c r="J36" i="12"/>
  <c r="I36" i="12"/>
  <c r="K36" i="12" s="1"/>
  <c r="J34" i="12"/>
  <c r="I34" i="12"/>
  <c r="K34" i="12" s="1"/>
  <c r="J33" i="12"/>
  <c r="I33" i="12"/>
  <c r="K33" i="12" s="1"/>
  <c r="J32" i="12"/>
  <c r="I32" i="12"/>
  <c r="K32" i="12" s="1"/>
  <c r="J31" i="12"/>
  <c r="I31" i="12"/>
  <c r="K31" i="12" s="1"/>
  <c r="J30" i="12"/>
  <c r="I30" i="12"/>
  <c r="K30" i="12" s="1"/>
  <c r="J29" i="12"/>
  <c r="I29" i="12"/>
  <c r="K29" i="12" s="1"/>
  <c r="J28" i="12"/>
  <c r="I28" i="12"/>
  <c r="K28" i="12" s="1"/>
  <c r="J27" i="12"/>
  <c r="I27" i="12"/>
  <c r="K27" i="12" s="1"/>
  <c r="J26" i="12"/>
  <c r="I26" i="12"/>
  <c r="K26" i="12" s="1"/>
  <c r="J25" i="12"/>
  <c r="I25" i="12"/>
  <c r="K25" i="12" s="1"/>
  <c r="J24" i="12"/>
  <c r="I24" i="12"/>
  <c r="K24" i="12" s="1"/>
  <c r="J23" i="12"/>
  <c r="I23" i="12"/>
  <c r="K23" i="12" s="1"/>
  <c r="J22" i="12"/>
  <c r="I22" i="12"/>
  <c r="K22" i="12" s="1"/>
  <c r="J21" i="12"/>
  <c r="I21" i="12"/>
  <c r="K21" i="12" s="1"/>
  <c r="J20" i="12"/>
  <c r="I20" i="12"/>
  <c r="K20" i="12" s="1"/>
  <c r="J19" i="12"/>
  <c r="I19" i="12"/>
  <c r="K19" i="12" s="1"/>
  <c r="J18" i="12"/>
  <c r="I18" i="12"/>
  <c r="K18" i="12" s="1"/>
  <c r="J17" i="12"/>
  <c r="I17" i="12"/>
  <c r="K17" i="12" s="1"/>
  <c r="J16" i="12"/>
  <c r="I16" i="12"/>
  <c r="K16" i="12" s="1"/>
  <c r="J15" i="12"/>
  <c r="I15" i="12"/>
  <c r="K15" i="12" s="1"/>
  <c r="J14" i="12"/>
  <c r="I14" i="12"/>
  <c r="K14" i="12" s="1"/>
  <c r="J13" i="12"/>
  <c r="I13" i="12"/>
  <c r="K13" i="12" s="1"/>
  <c r="J12" i="12"/>
  <c r="I12" i="12"/>
  <c r="K12" i="12" l="1"/>
  <c r="K49" i="12" s="1"/>
  <c r="I49" i="12"/>
  <c r="J60" i="39"/>
  <c r="I60" i="39"/>
  <c r="J49" i="12"/>
  <c r="I44" i="8"/>
  <c r="K11" i="23"/>
  <c r="K18" i="23" s="1"/>
  <c r="I18" i="23"/>
  <c r="J18" i="23"/>
  <c r="I16" i="10"/>
  <c r="J16" i="10"/>
  <c r="J38" i="13"/>
  <c r="K12" i="39"/>
  <c r="K60" i="39" s="1"/>
  <c r="K15" i="10"/>
  <c r="K16" i="10" s="1"/>
  <c r="I33" i="16"/>
  <c r="J33" i="16"/>
  <c r="K33" i="16"/>
  <c r="K38" i="13"/>
  <c r="I38" i="13"/>
  <c r="K15" i="37"/>
  <c r="J15" i="37"/>
  <c r="I15" i="37"/>
  <c r="K13" i="8"/>
  <c r="K44" i="8" s="1"/>
  <c r="J13" i="26"/>
  <c r="J14" i="26"/>
  <c r="J16" i="26"/>
  <c r="J17" i="26"/>
  <c r="J18" i="26"/>
  <c r="J19" i="26"/>
  <c r="J20" i="26"/>
  <c r="J21" i="26"/>
  <c r="J23" i="26"/>
  <c r="J24" i="26"/>
  <c r="J25" i="26"/>
  <c r="I13" i="26"/>
  <c r="K13" i="26" s="1"/>
  <c r="I14" i="26"/>
  <c r="K14" i="26" s="1"/>
  <c r="I16" i="26"/>
  <c r="K16" i="26" s="1"/>
  <c r="I17" i="26"/>
  <c r="K17" i="26" s="1"/>
  <c r="I18" i="26"/>
  <c r="K18" i="26" s="1"/>
  <c r="I19" i="26"/>
  <c r="I20" i="26"/>
  <c r="I21" i="26"/>
  <c r="K21" i="26" s="1"/>
  <c r="I23" i="26"/>
  <c r="K23" i="26" s="1"/>
  <c r="I24" i="26"/>
  <c r="K24" i="26" s="1"/>
  <c r="I25" i="26"/>
  <c r="K25" i="26" s="1"/>
  <c r="J12" i="26"/>
  <c r="I12" i="26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5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5" i="22"/>
  <c r="C15" i="22"/>
  <c r="C16" i="22" s="1"/>
  <c r="K19" i="26" l="1"/>
  <c r="K20" i="26"/>
  <c r="I26" i="26"/>
  <c r="K12" i="26"/>
  <c r="K26" i="26" s="1"/>
  <c r="J26" i="26"/>
  <c r="J14" i="35"/>
  <c r="I14" i="35"/>
  <c r="K14" i="35" s="1"/>
  <c r="J13" i="35"/>
  <c r="I13" i="35"/>
  <c r="K13" i="35" s="1"/>
  <c r="C13" i="35"/>
  <c r="C14" i="35" s="1"/>
  <c r="J12" i="35"/>
  <c r="I12" i="35"/>
  <c r="K12" i="35" s="1"/>
  <c r="I16" i="35" l="1"/>
  <c r="J16" i="35"/>
  <c r="K16" i="35"/>
  <c r="N24" i="5" l="1"/>
  <c r="C16" i="7"/>
  <c r="C17" i="7" s="1"/>
  <c r="C19" i="7"/>
  <c r="C20" i="7" s="1"/>
  <c r="C22" i="7"/>
  <c r="C23" i="7" s="1"/>
  <c r="C25" i="7"/>
  <c r="C26" i="7" s="1"/>
  <c r="N13" i="5" l="1"/>
  <c r="N38" i="5" s="1"/>
  <c r="N14" i="5"/>
  <c r="N15" i="5"/>
  <c r="N16" i="5"/>
  <c r="N17" i="5"/>
  <c r="N18" i="5"/>
  <c r="N19" i="5"/>
  <c r="N20" i="5"/>
  <c r="N21" i="5"/>
  <c r="N22" i="5"/>
  <c r="N23" i="5"/>
  <c r="N25" i="5"/>
  <c r="N26" i="5"/>
  <c r="N27" i="5"/>
  <c r="N28" i="5"/>
  <c r="N29" i="5"/>
  <c r="N30" i="5"/>
  <c r="N31" i="5"/>
  <c r="N33" i="5"/>
  <c r="N34" i="5"/>
  <c r="N35" i="5"/>
  <c r="C18" i="22" l="1"/>
  <c r="C19" i="22" s="1"/>
  <c r="C23" i="22"/>
  <c r="C24" i="22" s="1"/>
  <c r="C26" i="22"/>
  <c r="C27" i="22" s="1"/>
  <c r="C29" i="22"/>
  <c r="C30" i="22" s="1"/>
  <c r="C32" i="22"/>
  <c r="C33" i="22" s="1"/>
  <c r="C37" i="2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6" i="32"/>
  <c r="J40" i="32"/>
  <c r="I14" i="32"/>
  <c r="I15" i="32"/>
  <c r="K15" i="32" s="1"/>
  <c r="I16" i="32"/>
  <c r="K16" i="32" s="1"/>
  <c r="I17" i="32"/>
  <c r="K17" i="32" s="1"/>
  <c r="I18" i="32"/>
  <c r="K18" i="32" s="1"/>
  <c r="I19" i="32"/>
  <c r="K19" i="32" s="1"/>
  <c r="I20" i="32"/>
  <c r="K20" i="32" s="1"/>
  <c r="I21" i="32"/>
  <c r="K21" i="32" s="1"/>
  <c r="I22" i="32"/>
  <c r="K22" i="32" s="1"/>
  <c r="I23" i="32"/>
  <c r="K23" i="32" s="1"/>
  <c r="I24" i="32"/>
  <c r="K24" i="32" s="1"/>
  <c r="I25" i="32"/>
  <c r="K25" i="32" s="1"/>
  <c r="I26" i="32"/>
  <c r="K26" i="32" s="1"/>
  <c r="I27" i="32"/>
  <c r="K27" i="32" s="1"/>
  <c r="I28" i="32"/>
  <c r="K28" i="32" s="1"/>
  <c r="I29" i="32"/>
  <c r="K29" i="32" s="1"/>
  <c r="I30" i="32"/>
  <c r="K30" i="32" s="1"/>
  <c r="I31" i="32"/>
  <c r="K31" i="32" s="1"/>
  <c r="I32" i="32"/>
  <c r="K32" i="32" s="1"/>
  <c r="K33" i="32"/>
  <c r="I36" i="32"/>
  <c r="K36" i="32" s="1"/>
  <c r="I40" i="32"/>
  <c r="K40" i="32" s="1"/>
  <c r="C21" i="32"/>
  <c r="C23" i="32"/>
  <c r="C24" i="32" s="1"/>
  <c r="C26" i="32"/>
  <c r="C27" i="32" s="1"/>
  <c r="C29" i="32"/>
  <c r="C30" i="32" s="1"/>
  <c r="C32" i="32"/>
  <c r="C14" i="32"/>
  <c r="C15" i="32" s="1"/>
  <c r="J13" i="32"/>
  <c r="K13" i="32"/>
  <c r="J45" i="32" l="1"/>
  <c r="K14" i="32"/>
  <c r="K45" i="32" s="1"/>
  <c r="I45" i="32"/>
  <c r="M15" i="7"/>
  <c r="N15" i="7" s="1"/>
  <c r="J13" i="3" l="1"/>
  <c r="J14" i="3"/>
  <c r="I13" i="3"/>
  <c r="K13" i="3" s="1"/>
  <c r="I14" i="3"/>
  <c r="K14" i="3" s="1"/>
  <c r="I15" i="3"/>
  <c r="K15" i="3" s="1"/>
  <c r="I14" i="24" l="1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13" i="24"/>
  <c r="K13" i="24" s="1"/>
  <c r="I11" i="22"/>
  <c r="I47" i="22" s="1"/>
  <c r="I13" i="15"/>
  <c r="I13" i="14"/>
  <c r="M13" i="7"/>
  <c r="M14" i="7"/>
  <c r="M16" i="7"/>
  <c r="M17" i="7"/>
  <c r="M18" i="7"/>
  <c r="M19" i="7"/>
  <c r="M20" i="7"/>
  <c r="M21" i="7"/>
  <c r="M22" i="7"/>
  <c r="M23" i="7"/>
  <c r="M24" i="7"/>
  <c r="M25" i="7"/>
  <c r="M26" i="7"/>
  <c r="M27" i="7"/>
  <c r="M12" i="7"/>
  <c r="I12" i="3"/>
  <c r="I49" i="3" s="1"/>
  <c r="I13" i="2"/>
  <c r="I14" i="2"/>
  <c r="I12" i="2"/>
  <c r="I18" i="2" s="1"/>
  <c r="K12" i="27" l="1"/>
  <c r="I35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13" i="24"/>
  <c r="K11" i="22"/>
  <c r="K47" i="22" s="1"/>
  <c r="J11" i="22"/>
  <c r="J47" i="22" s="1"/>
  <c r="K13" i="15"/>
  <c r="K14" i="15" s="1"/>
  <c r="J13" i="15"/>
  <c r="J14" i="15" s="1"/>
  <c r="I14" i="15"/>
  <c r="I14" i="14"/>
  <c r="K13" i="14"/>
  <c r="J13" i="14"/>
  <c r="K34" i="27" l="1"/>
  <c r="J14" i="14"/>
  <c r="J35" i="24"/>
  <c r="J34" i="27"/>
  <c r="K35" i="24"/>
  <c r="K14" i="14"/>
  <c r="M28" i="7"/>
  <c r="N13" i="7"/>
  <c r="N14" i="7"/>
  <c r="N16" i="7"/>
  <c r="N17" i="7"/>
  <c r="N18" i="7"/>
  <c r="N19" i="7"/>
  <c r="N20" i="7"/>
  <c r="N21" i="7"/>
  <c r="N22" i="7"/>
  <c r="N23" i="7"/>
  <c r="N24" i="7"/>
  <c r="N25" i="7"/>
  <c r="N26" i="7"/>
  <c r="N27" i="7"/>
  <c r="N12" i="7"/>
  <c r="K12" i="3"/>
  <c r="K49" i="3" s="1"/>
  <c r="J12" i="3"/>
  <c r="J49" i="3" s="1"/>
  <c r="K13" i="2"/>
  <c r="K14" i="2"/>
  <c r="K12" i="2"/>
  <c r="J13" i="2"/>
  <c r="J14" i="2"/>
  <c r="J12" i="2"/>
  <c r="J18" i="2" s="1"/>
  <c r="K18" i="2" l="1"/>
  <c r="N28" i="7"/>
  <c r="C13" i="27" l="1"/>
  <c r="C28" i="24" l="1"/>
  <c r="C29" i="24" s="1"/>
  <c r="C30" i="24" s="1"/>
  <c r="C32" i="24" s="1"/>
  <c r="C33" i="24" s="1"/>
  <c r="C34" i="24" s="1"/>
  <c r="C14" i="24"/>
  <c r="C15" i="24" s="1"/>
  <c r="C12" i="22" l="1"/>
  <c r="C13" i="22" s="1"/>
  <c r="C13" i="7" l="1"/>
  <c r="C14" i="7" s="1"/>
  <c r="C13" i="3" l="1"/>
</calcChain>
</file>

<file path=xl/sharedStrings.xml><?xml version="1.0" encoding="utf-8"?>
<sst xmlns="http://schemas.openxmlformats.org/spreadsheetml/2006/main" count="2912" uniqueCount="1440">
  <si>
    <t>SKLOP 1: Mleko in mlečni izdelki</t>
  </si>
  <si>
    <t>Naša šifra</t>
  </si>
  <si>
    <t>Vaša šifra</t>
  </si>
  <si>
    <t>Artikel</t>
  </si>
  <si>
    <t>Enota mere (EM)</t>
  </si>
  <si>
    <t>Količina</t>
  </si>
  <si>
    <t>Cena brez DDV/EM</t>
  </si>
  <si>
    <t>Stopnja  DDV</t>
  </si>
  <si>
    <t>Cena z DDV/EM</t>
  </si>
  <si>
    <t>Vrednost brez DDV</t>
  </si>
  <si>
    <t>Vrednost z DDV</t>
  </si>
  <si>
    <t>kom</t>
  </si>
  <si>
    <t>l</t>
  </si>
  <si>
    <t>sir, vrste mascarpone</t>
  </si>
  <si>
    <t>kg</t>
  </si>
  <si>
    <t xml:space="preserve">kg </t>
  </si>
  <si>
    <t xml:space="preserve">sir, vrste gorgonzola </t>
  </si>
  <si>
    <t>SKUPAJ</t>
  </si>
  <si>
    <t>toast 0,5kg</t>
  </si>
  <si>
    <t>kos</t>
  </si>
  <si>
    <t>testenine-špinačni rezanci</t>
  </si>
  <si>
    <t>piščančja bedra</t>
  </si>
  <si>
    <t>piščančja krila</t>
  </si>
  <si>
    <t>piščančja nabodala</t>
  </si>
  <si>
    <t>piščančja stegna</t>
  </si>
  <si>
    <t>salama-ljubljanska</t>
  </si>
  <si>
    <t>salama-mortadela</t>
  </si>
  <si>
    <t>ocvirki</t>
  </si>
  <si>
    <t>svinjski file ribica</t>
  </si>
  <si>
    <t>jajca  M  53-63g</t>
  </si>
  <si>
    <t>čevapčiči</t>
  </si>
  <si>
    <t>tlačenka</t>
  </si>
  <si>
    <t>kaša ajdova 1/1</t>
  </si>
  <si>
    <t>moka ajdova 1/1</t>
  </si>
  <si>
    <t>puding čokolada 1/1</t>
  </si>
  <si>
    <t>puding jagoda 1/1</t>
  </si>
  <si>
    <t>puding vanilija 1/1</t>
  </si>
  <si>
    <t>testenine - zlate kroglice 0,5kg</t>
  </si>
  <si>
    <t>mrvice barvne 100g</t>
  </si>
  <si>
    <t>juha brokoli 1/1</t>
  </si>
  <si>
    <t>juha cvetačna 1/1</t>
  </si>
  <si>
    <t>juha gobova 1/1</t>
  </si>
  <si>
    <t>juha paradižnikova 1/1</t>
  </si>
  <si>
    <t>juha porova 1/1</t>
  </si>
  <si>
    <t>juha špargljeva 1/1</t>
  </si>
  <si>
    <t>majoneza 5/1</t>
  </si>
  <si>
    <t>začimba - klinčki celi 25g</t>
  </si>
  <si>
    <t>začimba - kajenski poper 38g</t>
  </si>
  <si>
    <t>začimba - paprika mleta 1/1</t>
  </si>
  <si>
    <t>začimba - žafranika 7g</t>
  </si>
  <si>
    <t>začimba - žajbelj 8g</t>
  </si>
  <si>
    <t>ananas</t>
  </si>
  <si>
    <t>banane</t>
  </si>
  <si>
    <t>breskve</t>
  </si>
  <si>
    <t>češnje</t>
  </si>
  <si>
    <t>fige sveže</t>
  </si>
  <si>
    <t>grenivka</t>
  </si>
  <si>
    <t>grozdje</t>
  </si>
  <si>
    <t>hruške</t>
  </si>
  <si>
    <t>melona</t>
  </si>
  <si>
    <t>jagode</t>
  </si>
  <si>
    <t>jabolka</t>
  </si>
  <si>
    <t>kaki</t>
  </si>
  <si>
    <t>kivi</t>
  </si>
  <si>
    <t>lešniki</t>
  </si>
  <si>
    <t>limone</t>
  </si>
  <si>
    <t>lubenice</t>
  </si>
  <si>
    <t>mandarine</t>
  </si>
  <si>
    <t>marelice</t>
  </si>
  <si>
    <t>nektarine</t>
  </si>
  <si>
    <t>orehi jedrca</t>
  </si>
  <si>
    <t>pomaranče</t>
  </si>
  <si>
    <t>slive sveže</t>
  </si>
  <si>
    <t>rozine rinfuza</t>
  </si>
  <si>
    <t>suho sadje - jabolčni krhlji</t>
  </si>
  <si>
    <t>bučke</t>
  </si>
  <si>
    <t>česen</t>
  </si>
  <si>
    <t>drobnjak</t>
  </si>
  <si>
    <t>čebula</t>
  </si>
  <si>
    <t>kislo zelje - glave</t>
  </si>
  <si>
    <t>korenje</t>
  </si>
  <si>
    <t>kumare</t>
  </si>
  <si>
    <t xml:space="preserve">ohrovt </t>
  </si>
  <si>
    <t>peteršilj list</t>
  </si>
  <si>
    <t>redkvica rdeča</t>
  </si>
  <si>
    <t>rdeča pesa sveža</t>
  </si>
  <si>
    <t>solata motovilec</t>
  </si>
  <si>
    <t xml:space="preserve">solat endivija </t>
  </si>
  <si>
    <t>špinača</t>
  </si>
  <si>
    <t>šampinjoni sveži</t>
  </si>
  <si>
    <t>zelena - gomolj</t>
  </si>
  <si>
    <t>zelje rdeče</t>
  </si>
  <si>
    <t>kitajsko zelje</t>
  </si>
  <si>
    <t>zelje mlado</t>
  </si>
  <si>
    <t>bazilika sveža</t>
  </si>
  <si>
    <t>meta sveža</t>
  </si>
  <si>
    <t>brinjevec 1/1</t>
  </si>
  <si>
    <t>st.</t>
  </si>
  <si>
    <t>Jagermeister 1/1 ipd</t>
  </si>
  <si>
    <t>liker Borovničev 1/1</t>
  </si>
  <si>
    <t>radler grenivka 0,5 l</t>
  </si>
  <si>
    <t>rum 1/1</t>
  </si>
  <si>
    <t>vino peneče Zlata penina 0.75 l ipd</t>
  </si>
  <si>
    <t>vino peneče Srebna penina suho  0,75l ipd.</t>
  </si>
  <si>
    <t>SKLOP 3: Zamrznjeni pol pripravljeni izdelki</t>
  </si>
  <si>
    <t xml:space="preserve"> </t>
  </si>
  <si>
    <t>letna količina</t>
  </si>
  <si>
    <t xml:space="preserve">PONUDNIK: </t>
  </si>
  <si>
    <t>Z.Š.</t>
  </si>
  <si>
    <t>Z. Š.</t>
  </si>
  <si>
    <t>oznaka EKO živil</t>
  </si>
  <si>
    <t>stopnja DDV</t>
  </si>
  <si>
    <t>stopnja  DDV</t>
  </si>
  <si>
    <t>Letna količina</t>
  </si>
  <si>
    <t>Stopnja DDV</t>
  </si>
  <si>
    <t>6004</t>
  </si>
  <si>
    <t>6022</t>
  </si>
  <si>
    <t>6033</t>
  </si>
  <si>
    <t>jogurt navadni lahki 180g, 1,3%mm</t>
  </si>
  <si>
    <t>6045</t>
  </si>
  <si>
    <t>7011</t>
  </si>
  <si>
    <t>8079</t>
  </si>
  <si>
    <t>6001</t>
  </si>
  <si>
    <t>6010</t>
  </si>
  <si>
    <t>6006</t>
  </si>
  <si>
    <t>6003</t>
  </si>
  <si>
    <t>6002</t>
  </si>
  <si>
    <t>5997</t>
  </si>
  <si>
    <t>sir, vrste mozzarella,kroglice 250g</t>
  </si>
  <si>
    <t>13114</t>
  </si>
  <si>
    <t>margarina 250 g</t>
  </si>
  <si>
    <t>parmezan v kosu,zbrinc vakum pakiranje</t>
  </si>
  <si>
    <t>5996</t>
  </si>
  <si>
    <t>sir, riban za pizze</t>
  </si>
  <si>
    <t>6008</t>
  </si>
  <si>
    <t>5993</t>
  </si>
  <si>
    <t>skuta nemastna  5/1</t>
  </si>
  <si>
    <t>6024</t>
  </si>
  <si>
    <t>sir,Edamec ,Trapist,Gauda v foliji do 45 %mm</t>
  </si>
  <si>
    <t>sir,Emental</t>
  </si>
  <si>
    <t>ZM skutini štruklji</t>
  </si>
  <si>
    <t>ZM mesni tortelini</t>
  </si>
  <si>
    <t>ZM sirovi tortelini</t>
  </si>
  <si>
    <t>ZM krompirjevi svaljki brez skute NJOKI</t>
  </si>
  <si>
    <t>ZM  sirov burek 350 g</t>
  </si>
  <si>
    <t>ZM listnato testo razvaljano</t>
  </si>
  <si>
    <t>ZM vlečeno testo razvaljano</t>
  </si>
  <si>
    <t>ZM palačinke</t>
  </si>
  <si>
    <t>ZM francoski rogljiček z marelično marmelado</t>
  </si>
  <si>
    <t>ZM francoski rogljiček zrnat z diabetično marmelado</t>
  </si>
  <si>
    <t>ZM cmoki marelični</t>
  </si>
  <si>
    <t>ZM jabolčni zavitek iz listnatega testa</t>
  </si>
  <si>
    <t>ZM skutin zavitek iz listnatega testa</t>
  </si>
  <si>
    <t>ZM ladjice 140 g</t>
  </si>
  <si>
    <t>1002</t>
  </si>
  <si>
    <t>1004</t>
  </si>
  <si>
    <t>1009</t>
  </si>
  <si>
    <t>1010</t>
  </si>
  <si>
    <t>1011</t>
  </si>
  <si>
    <t xml:space="preserve">juneči zrezki </t>
  </si>
  <si>
    <t>1014</t>
  </si>
  <si>
    <t>telečje stegno BK 2 kg kosi</t>
  </si>
  <si>
    <t>1016</t>
  </si>
  <si>
    <t>telečje pleče bk kocke</t>
  </si>
  <si>
    <t>1025</t>
  </si>
  <si>
    <t>svinjska rebra,nasekana na  50 g</t>
  </si>
  <si>
    <t>1030</t>
  </si>
  <si>
    <t>svinjsko stegno bk, 2 kg kosi</t>
  </si>
  <si>
    <t>2003</t>
  </si>
  <si>
    <t>1039</t>
  </si>
  <si>
    <t xml:space="preserve">svinjsko stegno zrezki </t>
  </si>
  <si>
    <t>1072</t>
  </si>
  <si>
    <t>sv. vratovina zrezki</t>
  </si>
  <si>
    <t>1037</t>
  </si>
  <si>
    <t>svinjina kocke</t>
  </si>
  <si>
    <t>1032</t>
  </si>
  <si>
    <t>svinjski kare,kotleti s kostjo</t>
  </si>
  <si>
    <t xml:space="preserve">kosti svinjske sveže </t>
  </si>
  <si>
    <t>3007</t>
  </si>
  <si>
    <t>4017</t>
  </si>
  <si>
    <t>4014</t>
  </si>
  <si>
    <t>4012</t>
  </si>
  <si>
    <t>4031</t>
  </si>
  <si>
    <t>4013</t>
  </si>
  <si>
    <t>salama - pariška</t>
  </si>
  <si>
    <t>4022</t>
  </si>
  <si>
    <t>salama - tirolska</t>
  </si>
  <si>
    <t>4038</t>
  </si>
  <si>
    <t>salama-ogrska</t>
  </si>
  <si>
    <t>svinjska mast</t>
  </si>
  <si>
    <t>salama puranja prsa v ovitku</t>
  </si>
  <si>
    <t>3002</t>
  </si>
  <si>
    <t>slanina,suha,kraška</t>
  </si>
  <si>
    <t>3005</t>
  </si>
  <si>
    <t>slanina, pečena</t>
  </si>
  <si>
    <t>9165</t>
  </si>
  <si>
    <t>ZM žepki orehovi 12 dkg</t>
  </si>
  <si>
    <t>8054</t>
  </si>
  <si>
    <t>ZM žlikrofi-idrijski</t>
  </si>
  <si>
    <t>6013</t>
  </si>
  <si>
    <t>ZM skutni ravioli</t>
  </si>
  <si>
    <t>ZM cmoki skutni</t>
  </si>
  <si>
    <t>9163</t>
  </si>
  <si>
    <t>ZM zavitek iz vlečenega testa, mešan</t>
  </si>
  <si>
    <t>9164</t>
  </si>
  <si>
    <t>ZM skutne blazinice slane</t>
  </si>
  <si>
    <t>ZM pita jabolčna pečena</t>
  </si>
  <si>
    <t>ZM pita skutina pečena</t>
  </si>
  <si>
    <t>ZM pita višnjeva pečena</t>
  </si>
  <si>
    <t>ZM ravioli-tortelini špinačni</t>
  </si>
  <si>
    <t>ZM kaneloni šunka-sir 10dkg</t>
  </si>
  <si>
    <r>
      <rPr>
        <sz val="12"/>
        <rFont val="Verdana"/>
        <family val="2"/>
        <charset val="238"/>
      </rPr>
      <t>NAROČNIK</t>
    </r>
    <r>
      <rPr>
        <b/>
        <sz val="12"/>
        <rFont val="Verdana"/>
        <family val="2"/>
        <charset val="238"/>
      </rPr>
      <t>:  OBALNI DOM UPOKOJENCEV KOPER, KROŽNA CESTA 5, 6000 KOPER</t>
    </r>
  </si>
  <si>
    <t>2030</t>
  </si>
  <si>
    <t>2031</t>
  </si>
  <si>
    <t>1063</t>
  </si>
  <si>
    <t>1064</t>
  </si>
  <si>
    <t>1067</t>
  </si>
  <si>
    <t>2021</t>
  </si>
  <si>
    <t>piščančja prsa bk</t>
  </si>
  <si>
    <t>1070</t>
  </si>
  <si>
    <t>1065</t>
  </si>
  <si>
    <t>piščančja stegna zd bkk</t>
  </si>
  <si>
    <t>1017</t>
  </si>
  <si>
    <t>puranje stegno zd bkk</t>
  </si>
  <si>
    <t>8005</t>
  </si>
  <si>
    <t>8001</t>
  </si>
  <si>
    <t>8083</t>
  </si>
  <si>
    <t>8009</t>
  </si>
  <si>
    <t>8085</t>
  </si>
  <si>
    <t>8084</t>
  </si>
  <si>
    <t>8095</t>
  </si>
  <si>
    <t>krofii 80 g z marelično marmelado</t>
  </si>
  <si>
    <t>buhtelj 80 g z marmelado</t>
  </si>
  <si>
    <t>8007</t>
  </si>
  <si>
    <t>8008</t>
  </si>
  <si>
    <t>parkelj 100 g</t>
  </si>
  <si>
    <t>8002</t>
  </si>
  <si>
    <t>8003</t>
  </si>
  <si>
    <t>8004</t>
  </si>
  <si>
    <t>8006</t>
  </si>
  <si>
    <t>8089</t>
  </si>
  <si>
    <t>5055</t>
  </si>
  <si>
    <t>8019</t>
  </si>
  <si>
    <t>testenine jajčne jušne - rižek 5kg</t>
  </si>
  <si>
    <t>8040</t>
  </si>
  <si>
    <t>8042</t>
  </si>
  <si>
    <t>8043</t>
  </si>
  <si>
    <t>8047</t>
  </si>
  <si>
    <t>8059</t>
  </si>
  <si>
    <t>testenine jajčne jušne - zvezdice  5 kg</t>
  </si>
  <si>
    <t>8070</t>
  </si>
  <si>
    <t>testenine jajčne jušne - rinčice  5 kg</t>
  </si>
  <si>
    <t>8071</t>
  </si>
  <si>
    <t>testenine jajčne peresniki 5 kg</t>
  </si>
  <si>
    <t>8072</t>
  </si>
  <si>
    <t>testenine - vretene,zlate kitke 5 kg</t>
  </si>
  <si>
    <t>8073</t>
  </si>
  <si>
    <t>8086</t>
  </si>
  <si>
    <t>8012</t>
  </si>
  <si>
    <t>torta</t>
  </si>
  <si>
    <t>13145</t>
  </si>
  <si>
    <t>13030</t>
  </si>
  <si>
    <t>13203</t>
  </si>
  <si>
    <t>13229</t>
  </si>
  <si>
    <t>jabolčni zavitek z rozinami in posipom 150 g</t>
  </si>
  <si>
    <t>13136</t>
  </si>
  <si>
    <t>jabolčni zavitek diabetični 150 g</t>
  </si>
  <si>
    <t>13138</t>
  </si>
  <si>
    <t>jabolčna pita 150 g</t>
  </si>
  <si>
    <t>13139</t>
  </si>
  <si>
    <t>13140</t>
  </si>
  <si>
    <t>skutina pita 160 g</t>
  </si>
  <si>
    <t>13141</t>
  </si>
  <si>
    <t>prekmurska gibanica 200 g</t>
  </si>
  <si>
    <t>13142</t>
  </si>
  <si>
    <t>sadna rezina 100 g</t>
  </si>
  <si>
    <t>13143</t>
  </si>
  <si>
    <t xml:space="preserve">skutin zavitek 150 g </t>
  </si>
  <si>
    <t>13144</t>
  </si>
  <si>
    <t>13146</t>
  </si>
  <si>
    <t>kroštole</t>
  </si>
  <si>
    <t>13148</t>
  </si>
  <si>
    <t>penzion sladica 50 g</t>
  </si>
  <si>
    <t>13149</t>
  </si>
  <si>
    <t>junčje pleče BK 2 kg kosi</t>
  </si>
  <si>
    <t>1001</t>
  </si>
  <si>
    <t>juneče stegno BK, 2 kg kosi</t>
  </si>
  <si>
    <t>1006</t>
  </si>
  <si>
    <t>juneči rozbif - zrezki</t>
  </si>
  <si>
    <t>1008</t>
  </si>
  <si>
    <t>pljučna pečenka</t>
  </si>
  <si>
    <t>junčje  kosti</t>
  </si>
  <si>
    <t>mleto - juneče</t>
  </si>
  <si>
    <t>1015</t>
  </si>
  <si>
    <t>telečje kosti</t>
  </si>
  <si>
    <t>jelen, kocke 2 dkg</t>
  </si>
  <si>
    <t>divja svinja, kocke 2 dkg</t>
  </si>
  <si>
    <t>srnjak-srna, kocke 2 dkg</t>
  </si>
  <si>
    <t>1091</t>
  </si>
  <si>
    <t>ražnjiči -svinjska nabodala</t>
  </si>
  <si>
    <t>1026</t>
  </si>
  <si>
    <t>pleskavica- 0,12 kg</t>
  </si>
  <si>
    <t>1041</t>
  </si>
  <si>
    <t>odojek</t>
  </si>
  <si>
    <t>sv.nogice sveže</t>
  </si>
  <si>
    <t>sv.repki sveži</t>
  </si>
  <si>
    <t>vampi. Kuhani zrezani sveži ali zmrznjeni</t>
  </si>
  <si>
    <t>5991</t>
  </si>
  <si>
    <t>skuta pasirana 0,10 kg</t>
  </si>
  <si>
    <t>5992</t>
  </si>
  <si>
    <t>mozzarella</t>
  </si>
  <si>
    <t>5998</t>
  </si>
  <si>
    <t>6029</t>
  </si>
  <si>
    <t>6030</t>
  </si>
  <si>
    <t>6011</t>
  </si>
  <si>
    <t>6023</t>
  </si>
  <si>
    <t>smetana sladka, 1/1</t>
  </si>
  <si>
    <t>skuta polnomastna  5/1</t>
  </si>
  <si>
    <t>6036</t>
  </si>
  <si>
    <t>maslo servirno 20 g</t>
  </si>
  <si>
    <t>maslo  250 g</t>
  </si>
  <si>
    <t>6037</t>
  </si>
  <si>
    <t>6038</t>
  </si>
  <si>
    <t>smetana sladka za stepanje,rastlinska 1/1</t>
  </si>
  <si>
    <t>smetana sladka za kuhanje 1/1</t>
  </si>
  <si>
    <t>6007</t>
  </si>
  <si>
    <t>jogurt probiotični navadni 180g  1,5%mm</t>
  </si>
  <si>
    <t>6015</t>
  </si>
  <si>
    <t>jogurt probiotični sadni 180 g  1,3 %mm za diabetike</t>
  </si>
  <si>
    <t>6031</t>
  </si>
  <si>
    <t>jogurt probiotični navadni  1,3%mm tekoči 0,5 l</t>
  </si>
  <si>
    <t>jogurt probiotični sadni  0,9%mm tekoči 0,5 l, različni okusi</t>
  </si>
  <si>
    <t>6032</t>
  </si>
  <si>
    <t>jogurt sadni lahki 150 g,  1,3%mm različni okusi</t>
  </si>
  <si>
    <t>jogurt navadni 180g  3,2%mm</t>
  </si>
  <si>
    <t xml:space="preserve">puding v kozarcu 125g okus čokolada, vanilija </t>
  </si>
  <si>
    <t>smetana kisla 400 g  18%mm</t>
  </si>
  <si>
    <t>smetana, kisla  180g  18%mm</t>
  </si>
  <si>
    <t>kislo mleko 180 g  3,2%mm</t>
  </si>
  <si>
    <t>sirni namaz s papriko 50 g</t>
  </si>
  <si>
    <t>sirni namaz z zelišči 50 g</t>
  </si>
  <si>
    <t>sir, parmezan - nariban</t>
  </si>
  <si>
    <t>6017</t>
  </si>
  <si>
    <t>jogurt z vanilijo 150 g</t>
  </si>
  <si>
    <t>desert jogurtova smetana s podloženimi jagodami 150g</t>
  </si>
  <si>
    <t>desert jogurtova smetana s stracciatello 150g</t>
  </si>
  <si>
    <t>pečenice od 140 - 160 g</t>
  </si>
  <si>
    <t>1023</t>
  </si>
  <si>
    <t>sv.panceta sveža</t>
  </si>
  <si>
    <t>1024</t>
  </si>
  <si>
    <t>sv.špeh sveži</t>
  </si>
  <si>
    <t>svinjski kare bk ,(riba)ombolo</t>
  </si>
  <si>
    <t>1061</t>
  </si>
  <si>
    <t>piščančja jetra</t>
  </si>
  <si>
    <t>2008</t>
  </si>
  <si>
    <t>2023</t>
  </si>
  <si>
    <t>piščančji zrezki iz prs</t>
  </si>
  <si>
    <t>2024</t>
  </si>
  <si>
    <t>puranja prsa bk</t>
  </si>
  <si>
    <t>2025</t>
  </si>
  <si>
    <t>puranje krače</t>
  </si>
  <si>
    <t>2026</t>
  </si>
  <si>
    <t>puranja krila zd</t>
  </si>
  <si>
    <t>2027</t>
  </si>
  <si>
    <t>2028</t>
  </si>
  <si>
    <t>puranji zrzek iz prs zd bkk</t>
  </si>
  <si>
    <t>puranji zrzek iz stegna zd bkk</t>
  </si>
  <si>
    <t>2029</t>
  </si>
  <si>
    <t>puranji čevapčič</t>
  </si>
  <si>
    <t>piščančje hrenovke 70g</t>
  </si>
  <si>
    <t>puranje hrenovke 70g</t>
  </si>
  <si>
    <t>2032</t>
  </si>
  <si>
    <t>perutninska pečenica do 120g</t>
  </si>
  <si>
    <t>salama piščančja prsa, posebna</t>
  </si>
  <si>
    <t>4104</t>
  </si>
  <si>
    <t>4105</t>
  </si>
  <si>
    <t>4106</t>
  </si>
  <si>
    <t>4108</t>
  </si>
  <si>
    <t>4109</t>
  </si>
  <si>
    <t>5004</t>
  </si>
  <si>
    <t>5005</t>
  </si>
  <si>
    <t>5006</t>
  </si>
  <si>
    <t>5007</t>
  </si>
  <si>
    <t>5008</t>
  </si>
  <si>
    <t>5012</t>
  </si>
  <si>
    <t>ZM ribe -panirane sardele</t>
  </si>
  <si>
    <t>ZM ribe - morski sadeži</t>
  </si>
  <si>
    <t>ZM ribe - gamberi - kozice očiščene</t>
  </si>
  <si>
    <t>Zm ribe - škarpena fileti</t>
  </si>
  <si>
    <t>ZM ribe - škampi</t>
  </si>
  <si>
    <t>ZM ribe - oslič fileti, aljaški polak</t>
  </si>
  <si>
    <t>ZM ribe - oslič BG očiščen</t>
  </si>
  <si>
    <t>ZM ribe - oslič poh. 100 g</t>
  </si>
  <si>
    <t>ZM ribe - rakove klešče panirane</t>
  </si>
  <si>
    <t>ZM ribe - lignji celi očiščeni indijski</t>
  </si>
  <si>
    <t>ZM ribe - lignji očiščeni-celi  tip patagonica C4</t>
  </si>
  <si>
    <t>ZM ribe - sipe očiščene</t>
  </si>
  <si>
    <t>ZM ribe - oslič paniran palčke 3dkg</t>
  </si>
  <si>
    <t>ZM ribe - morski pes kotlet</t>
  </si>
  <si>
    <t>ZM ribe - tilapia fileti</t>
  </si>
  <si>
    <t>ZM ribe - skuša fileti</t>
  </si>
  <si>
    <t>ZM ribe - škarpena BG</t>
  </si>
  <si>
    <t>ZM ribe - tuna kotlet</t>
  </si>
  <si>
    <t>ZM ribe - oslič fileti, argentinski</t>
  </si>
  <si>
    <t>ZM ribe - šarenka fileti</t>
  </si>
  <si>
    <t>ZM ribe - panga filet</t>
  </si>
  <si>
    <t>ZM ribe - losos kotlet</t>
  </si>
  <si>
    <t>4107</t>
  </si>
  <si>
    <t>6020</t>
  </si>
  <si>
    <t>testenine-metuljčki 500 g brez glutena</t>
  </si>
  <si>
    <t>testenine-polžki 500 g brez glutena</t>
  </si>
  <si>
    <t>testenine-peresniki 500 g brez glutena</t>
  </si>
  <si>
    <t>8066</t>
  </si>
  <si>
    <t>8068</t>
  </si>
  <si>
    <t>teszenine-špageti 500 g brez glutena</t>
  </si>
  <si>
    <t>8069</t>
  </si>
  <si>
    <t>testenine-špirale 500 g brez glutena</t>
  </si>
  <si>
    <t>8065</t>
  </si>
  <si>
    <t>testenine-rinčiče za juho 250 g brez glut.</t>
  </si>
  <si>
    <t>testenine-juš.rezanci 250 g brez glutena</t>
  </si>
  <si>
    <t>8067</t>
  </si>
  <si>
    <t>8060</t>
  </si>
  <si>
    <t xml:space="preserve">testenine riževi rezanci 400 g brez glutena </t>
  </si>
  <si>
    <t>8061</t>
  </si>
  <si>
    <t>riževa moka 500 g brez glutena</t>
  </si>
  <si>
    <t>8062</t>
  </si>
  <si>
    <t>vaflji riževi brez soli 100 g</t>
  </si>
  <si>
    <t>8064</t>
  </si>
  <si>
    <t>vaflji riževi slani 100 g</t>
  </si>
  <si>
    <t>8087</t>
  </si>
  <si>
    <t>žemljice bele brez glutena 4 x 50 g</t>
  </si>
  <si>
    <t>8088</t>
  </si>
  <si>
    <t>rižev napitek 1 l brez glutena</t>
  </si>
  <si>
    <t>10020</t>
  </si>
  <si>
    <t>9035</t>
  </si>
  <si>
    <t>naši</t>
  </si>
  <si>
    <t>10015</t>
  </si>
  <si>
    <t>kostanj - maroni</t>
  </si>
  <si>
    <t>10016</t>
  </si>
  <si>
    <t>10005</t>
  </si>
  <si>
    <t>10003</t>
  </si>
  <si>
    <t>10019</t>
  </si>
  <si>
    <t>10008</t>
  </si>
  <si>
    <t>10002</t>
  </si>
  <si>
    <t>10021</t>
  </si>
  <si>
    <t>10014</t>
  </si>
  <si>
    <t>10001</t>
  </si>
  <si>
    <t>10022</t>
  </si>
  <si>
    <t>10023</t>
  </si>
  <si>
    <t>10012</t>
  </si>
  <si>
    <t>10017</t>
  </si>
  <si>
    <t>10018</t>
  </si>
  <si>
    <t>ringlo</t>
  </si>
  <si>
    <t>10004</t>
  </si>
  <si>
    <t>10009</t>
  </si>
  <si>
    <t>10010</t>
  </si>
  <si>
    <t>10006</t>
  </si>
  <si>
    <t>13015</t>
  </si>
  <si>
    <t>10007</t>
  </si>
  <si>
    <t>marelice suhe</t>
  </si>
  <si>
    <t>mandeljni</t>
  </si>
  <si>
    <t>10013</t>
  </si>
  <si>
    <t>ribez</t>
  </si>
  <si>
    <t>9023</t>
  </si>
  <si>
    <t>9018</t>
  </si>
  <si>
    <t>9011</t>
  </si>
  <si>
    <t>9007</t>
  </si>
  <si>
    <t>9008</t>
  </si>
  <si>
    <t>9132</t>
  </si>
  <si>
    <t>9131</t>
  </si>
  <si>
    <t>9133</t>
  </si>
  <si>
    <t>kisla repa, rinfuza</t>
  </si>
  <si>
    <t>kislo zelje, rinfuza</t>
  </si>
  <si>
    <t>9024</t>
  </si>
  <si>
    <t xml:space="preserve">koleraba </t>
  </si>
  <si>
    <t>9006</t>
  </si>
  <si>
    <t>9014</t>
  </si>
  <si>
    <t>9015</t>
  </si>
  <si>
    <t>9012</t>
  </si>
  <si>
    <t>9016</t>
  </si>
  <si>
    <t>9010</t>
  </si>
  <si>
    <t>9027</t>
  </si>
  <si>
    <t>peteršilj gomolj</t>
  </si>
  <si>
    <t>9017</t>
  </si>
  <si>
    <t>por - čisti</t>
  </si>
  <si>
    <t>9025</t>
  </si>
  <si>
    <t>9114</t>
  </si>
  <si>
    <t>9005</t>
  </si>
  <si>
    <t>9049</t>
  </si>
  <si>
    <t>9051</t>
  </si>
  <si>
    <t>9050</t>
  </si>
  <si>
    <t>solata ,zelena-čista puterica</t>
  </si>
  <si>
    <t>9036</t>
  </si>
  <si>
    <t>9009</t>
  </si>
  <si>
    <t>9022</t>
  </si>
  <si>
    <t>9021</t>
  </si>
  <si>
    <t>zelena list</t>
  </si>
  <si>
    <t>9034</t>
  </si>
  <si>
    <t>9013</t>
  </si>
  <si>
    <t>zelje sveže-čisto</t>
  </si>
  <si>
    <t>9004</t>
  </si>
  <si>
    <t>krompir</t>
  </si>
  <si>
    <t>9002</t>
  </si>
  <si>
    <t xml:space="preserve">fižol stročji </t>
  </si>
  <si>
    <t>9020</t>
  </si>
  <si>
    <t>cikorija</t>
  </si>
  <si>
    <t>9052</t>
  </si>
  <si>
    <t>9101</t>
  </si>
  <si>
    <t>fižol, suhi v zrnju, češnjevec</t>
  </si>
  <si>
    <t>9032</t>
  </si>
  <si>
    <t>beluši</t>
  </si>
  <si>
    <t>9026</t>
  </si>
  <si>
    <t>krompir-mlad,novi, olupljen VP</t>
  </si>
  <si>
    <t>česen sesekljan</t>
  </si>
  <si>
    <t>6053</t>
  </si>
  <si>
    <t>6055</t>
  </si>
  <si>
    <t>6056</t>
  </si>
  <si>
    <t>sir, vrste feta  45%mm</t>
  </si>
  <si>
    <t>6052</t>
  </si>
  <si>
    <t>6050</t>
  </si>
  <si>
    <t>8099</t>
  </si>
  <si>
    <t>8100</t>
  </si>
  <si>
    <t>štručka sirova 70 g</t>
  </si>
  <si>
    <t>8101</t>
  </si>
  <si>
    <t>štručka sirova 110 g</t>
  </si>
  <si>
    <t>8102</t>
  </si>
  <si>
    <t>torta čokoladna ali sadna diabetična</t>
  </si>
  <si>
    <t>orehova potica - štamp</t>
  </si>
  <si>
    <t>kremšnita 150 g</t>
  </si>
  <si>
    <t xml:space="preserve">tiramisu 120 g </t>
  </si>
  <si>
    <t>penzion sladica 70 g</t>
  </si>
  <si>
    <t>Mignoni 35-40kos/kg</t>
  </si>
  <si>
    <t>kruh polbeli 800 g, rezan in pakiran</t>
  </si>
  <si>
    <t>kruh polnozrnat 500 g, rezan in pakiran</t>
  </si>
  <si>
    <t>kruh beli 800 g, rezan in pakiran</t>
  </si>
  <si>
    <t>kruh domača črna 800 g, rezan in pakiran</t>
  </si>
  <si>
    <t>štručka polnozrnata 80 g</t>
  </si>
  <si>
    <t>bageta s semeni 250 g</t>
  </si>
  <si>
    <t>bageta bela 250 g</t>
  </si>
  <si>
    <t>žemlje bela 80 g</t>
  </si>
  <si>
    <t>žemlje bela 100 g</t>
  </si>
  <si>
    <t>pinca 500 g</t>
  </si>
  <si>
    <t xml:space="preserve">francoska štruca 600g </t>
  </si>
  <si>
    <t>pinca 250 g</t>
  </si>
  <si>
    <t>kruh beli rezan in pak. 30 g 1 kos</t>
  </si>
  <si>
    <t>kruh,beli rezan in pak. 60 g  2 kosa</t>
  </si>
  <si>
    <t>kruh graham,  rezan in pak. 30 g 1 kos</t>
  </si>
  <si>
    <t>kruh graham, rezan in pak. 60 g 2 kosa</t>
  </si>
  <si>
    <t>8103</t>
  </si>
  <si>
    <t>7006</t>
  </si>
  <si>
    <t>7004</t>
  </si>
  <si>
    <t>4042</t>
  </si>
  <si>
    <t>navadna klobasa</t>
  </si>
  <si>
    <t>4039</t>
  </si>
  <si>
    <t>salama - kulen</t>
  </si>
  <si>
    <t>zaseka</t>
  </si>
  <si>
    <t xml:space="preserve">krvavice </t>
  </si>
  <si>
    <t>3004</t>
  </si>
  <si>
    <t>4003</t>
  </si>
  <si>
    <t>svinjska suha rebra</t>
  </si>
  <si>
    <t>3006</t>
  </si>
  <si>
    <t>vratovina prekajena</t>
  </si>
  <si>
    <t>4019</t>
  </si>
  <si>
    <t>4023</t>
  </si>
  <si>
    <t>kuhan pršut</t>
  </si>
  <si>
    <t>4024</t>
  </si>
  <si>
    <t>pečen pršut</t>
  </si>
  <si>
    <t>4032</t>
  </si>
  <si>
    <t>4034</t>
  </si>
  <si>
    <t>kranjska klobasa</t>
  </si>
  <si>
    <t>4041</t>
  </si>
  <si>
    <t>salama - domača kraška</t>
  </si>
  <si>
    <t>4043</t>
  </si>
  <si>
    <t>zašink</t>
  </si>
  <si>
    <t>ješprenj 1/1</t>
  </si>
  <si>
    <t>moka namenska mehka 1/1</t>
  </si>
  <si>
    <t>8024</t>
  </si>
  <si>
    <t>riž arborio 1/1 okroglozrnat, vakum pak.</t>
  </si>
  <si>
    <t>riž parabold 1/1 dolgozrnat, vakum pak.</t>
  </si>
  <si>
    <t>8039</t>
  </si>
  <si>
    <t>prepečenec 330 g</t>
  </si>
  <si>
    <t xml:space="preserve">prepečenec- 6 rezin 40 g </t>
  </si>
  <si>
    <t>8027</t>
  </si>
  <si>
    <t>8049</t>
  </si>
  <si>
    <t>kosmiči koruzni 500 g</t>
  </si>
  <si>
    <t>8035</t>
  </si>
  <si>
    <t>testenine - mlinci 1/1</t>
  </si>
  <si>
    <t>4101</t>
  </si>
  <si>
    <t>pašteta jetrna servirna 30 g</t>
  </si>
  <si>
    <t>4112</t>
  </si>
  <si>
    <t>4113</t>
  </si>
  <si>
    <t>4098</t>
  </si>
  <si>
    <t>4099</t>
  </si>
  <si>
    <t>6012</t>
  </si>
  <si>
    <t>6046</t>
  </si>
  <si>
    <t>11010</t>
  </si>
  <si>
    <t>11011</t>
  </si>
  <si>
    <t>med, servirni 20g</t>
  </si>
  <si>
    <t>11052</t>
  </si>
  <si>
    <t>marmelada,serv.marelična 28 g</t>
  </si>
  <si>
    <t>11054</t>
  </si>
  <si>
    <t>marmelada,serv.jagodna 28 g</t>
  </si>
  <si>
    <t>11057</t>
  </si>
  <si>
    <t>11058</t>
  </si>
  <si>
    <t>11049</t>
  </si>
  <si>
    <t>marmelada,diet.serv. 20 g</t>
  </si>
  <si>
    <t>11050</t>
  </si>
  <si>
    <t>marmelada mešana 5 kg</t>
  </si>
  <si>
    <t>11051</t>
  </si>
  <si>
    <t>marmelada dietna 5 kg</t>
  </si>
  <si>
    <t>11053</t>
  </si>
  <si>
    <t>marmelada marelična 5 kg</t>
  </si>
  <si>
    <t>med cvetlični 800g</t>
  </si>
  <si>
    <t>8080</t>
  </si>
  <si>
    <t>8090</t>
  </si>
  <si>
    <t>11009</t>
  </si>
  <si>
    <t>rižolino 150 g</t>
  </si>
  <si>
    <t>11023</t>
  </si>
  <si>
    <t>medolino 200 g</t>
  </si>
  <si>
    <t>11024</t>
  </si>
  <si>
    <t>frutolino 200 g</t>
  </si>
  <si>
    <t>keksolino 200 g</t>
  </si>
  <si>
    <t>11044</t>
  </si>
  <si>
    <t>11022</t>
  </si>
  <si>
    <t>čokolino 1 kg</t>
  </si>
  <si>
    <t>čokolešnik 200 g</t>
  </si>
  <si>
    <t>11021</t>
  </si>
  <si>
    <t>11056</t>
  </si>
  <si>
    <t>11020</t>
  </si>
  <si>
    <t>11025</t>
  </si>
  <si>
    <t>čokolada 100 g  v prahu</t>
  </si>
  <si>
    <t>čokolada jedilna 200 g</t>
  </si>
  <si>
    <t>11040</t>
  </si>
  <si>
    <t>bela čokolada 100 g</t>
  </si>
  <si>
    <t>11001</t>
  </si>
  <si>
    <t>sladkor 1 kg</t>
  </si>
  <si>
    <t>11002</t>
  </si>
  <si>
    <t>sladkor v prahu 500 g</t>
  </si>
  <si>
    <t>11003</t>
  </si>
  <si>
    <t>11004</t>
  </si>
  <si>
    <t>sladkor servirni 5 g, beli</t>
  </si>
  <si>
    <t>sladkor servirni 5 g, rjavi</t>
  </si>
  <si>
    <t>11005</t>
  </si>
  <si>
    <t>11006</t>
  </si>
  <si>
    <t>13002</t>
  </si>
  <si>
    <t>vanilija, sladkor 10 g</t>
  </si>
  <si>
    <t>13001</t>
  </si>
  <si>
    <t>vanilijev strok</t>
  </si>
  <si>
    <t>13013</t>
  </si>
  <si>
    <t>pecilni prašek 13 g</t>
  </si>
  <si>
    <t>13014</t>
  </si>
  <si>
    <t>kvas 42 g</t>
  </si>
  <si>
    <t>13056</t>
  </si>
  <si>
    <t>gustin 200 g</t>
  </si>
  <si>
    <t>13033</t>
  </si>
  <si>
    <t>1043</t>
  </si>
  <si>
    <t>13031</t>
  </si>
  <si>
    <t>divka 250 g</t>
  </si>
  <si>
    <t>proja 250g</t>
  </si>
  <si>
    <t>12300</t>
  </si>
  <si>
    <t>12301</t>
  </si>
  <si>
    <t>12302</t>
  </si>
  <si>
    <t>frank 250 g</t>
  </si>
  <si>
    <t>12303</t>
  </si>
  <si>
    <t>12305</t>
  </si>
  <si>
    <t>12307</t>
  </si>
  <si>
    <t>12308</t>
  </si>
  <si>
    <t>12309</t>
  </si>
  <si>
    <t>13053</t>
  </si>
  <si>
    <t>želatina v listih 100 g</t>
  </si>
  <si>
    <t>želatina mleta 100 g</t>
  </si>
  <si>
    <t>mrvice čokoladne 100 g</t>
  </si>
  <si>
    <t>12025</t>
  </si>
  <si>
    <t>12020</t>
  </si>
  <si>
    <t>12022</t>
  </si>
  <si>
    <t>12024</t>
  </si>
  <si>
    <t>12023</t>
  </si>
  <si>
    <t>12021</t>
  </si>
  <si>
    <t>12026</t>
  </si>
  <si>
    <t>9028</t>
  </si>
  <si>
    <t>9103</t>
  </si>
  <si>
    <t>9107</t>
  </si>
  <si>
    <t>9112</t>
  </si>
  <si>
    <t>13106</t>
  </si>
  <si>
    <t>5010</t>
  </si>
  <si>
    <t>9048</t>
  </si>
  <si>
    <t>9102</t>
  </si>
  <si>
    <t>9105</t>
  </si>
  <si>
    <t>9106</t>
  </si>
  <si>
    <t>9108</t>
  </si>
  <si>
    <t>9111</t>
  </si>
  <si>
    <t>9115</t>
  </si>
  <si>
    <t>13129</t>
  </si>
  <si>
    <t>krema za kremšnite 100 g</t>
  </si>
  <si>
    <t>mak mleti 100 g</t>
  </si>
  <si>
    <t>13027</t>
  </si>
  <si>
    <t>kokosova moka 500 g</t>
  </si>
  <si>
    <t>13018</t>
  </si>
  <si>
    <t>11042</t>
  </si>
  <si>
    <t>mandeljni v lističih 150 g</t>
  </si>
  <si>
    <t>11041</t>
  </si>
  <si>
    <t>oblati za napolitanke</t>
  </si>
  <si>
    <t>13116</t>
  </si>
  <si>
    <t>13133</t>
  </si>
  <si>
    <t>korneti za sladoled</t>
  </si>
  <si>
    <t>8010</t>
  </si>
  <si>
    <t>keksi,navadni -piknik</t>
  </si>
  <si>
    <t>8011</t>
  </si>
  <si>
    <t>8014</t>
  </si>
  <si>
    <t>8015</t>
  </si>
  <si>
    <t>8016</t>
  </si>
  <si>
    <t>8017</t>
  </si>
  <si>
    <t>keksi, linške oči 360 g</t>
  </si>
  <si>
    <t>keksi, napolitanke 450 g lešnik</t>
  </si>
  <si>
    <t>8038</t>
  </si>
  <si>
    <t>grisini klasik 100 g</t>
  </si>
  <si>
    <t>8091</t>
  </si>
  <si>
    <t>keksi, savoiardi 400 g, za tiramisu</t>
  </si>
  <si>
    <t>7007</t>
  </si>
  <si>
    <t>7008</t>
  </si>
  <si>
    <t>7014</t>
  </si>
  <si>
    <t>majoneza 620 g</t>
  </si>
  <si>
    <t>7001</t>
  </si>
  <si>
    <t>olje, rastlinsko 1/1</t>
  </si>
  <si>
    <t>7010</t>
  </si>
  <si>
    <t>7013</t>
  </si>
  <si>
    <t>olje, rastlinsko PVC 10/1</t>
  </si>
  <si>
    <t>9109</t>
  </si>
  <si>
    <t>9113</t>
  </si>
  <si>
    <t>feferoni, nepekoči 620 g</t>
  </si>
  <si>
    <t>13004</t>
  </si>
  <si>
    <t>13124</t>
  </si>
  <si>
    <t>9116</t>
  </si>
  <si>
    <t>13042</t>
  </si>
  <si>
    <t>soda bikarbona 40 g</t>
  </si>
  <si>
    <t>13005</t>
  </si>
  <si>
    <t>sol morska, kristalna 1/1</t>
  </si>
  <si>
    <t>13006</t>
  </si>
  <si>
    <t>sol morska fino mleta 1/1</t>
  </si>
  <si>
    <t>13052</t>
  </si>
  <si>
    <t>sol kamena mleta 1/1</t>
  </si>
  <si>
    <t>citronka</t>
  </si>
  <si>
    <t>13019</t>
  </si>
  <si>
    <t>kis vinski 10/1</t>
  </si>
  <si>
    <t>13045</t>
  </si>
  <si>
    <t>kis alkoholni 1/1</t>
  </si>
  <si>
    <t>kis jabolčni 1/1</t>
  </si>
  <si>
    <t>ketchup pizza</t>
  </si>
  <si>
    <t>začimba ingver mleti 38 g</t>
  </si>
  <si>
    <t>kakav v prahu 100 g, brez sladkorja</t>
  </si>
  <si>
    <t>beluši - konzerv. 330 g</t>
  </si>
  <si>
    <t>začimba - brinjeve jagode 28 g</t>
  </si>
  <si>
    <t>13029</t>
  </si>
  <si>
    <t>začimba - bazilika 162 g</t>
  </si>
  <si>
    <t>13025</t>
  </si>
  <si>
    <t>13101</t>
  </si>
  <si>
    <t>omaka za pečenko  1/1</t>
  </si>
  <si>
    <t>omaka tatarska 165 g</t>
  </si>
  <si>
    <t>olje, olivno-deviško 1/1</t>
  </si>
  <si>
    <t>želatina fix 20 g, brez kuhanja</t>
  </si>
  <si>
    <t>13012</t>
  </si>
  <si>
    <t>začimba - cimet mleti 38 g</t>
  </si>
  <si>
    <t>začimba - čili mleti 40 g</t>
  </si>
  <si>
    <t>začimba - česen mleti 600 g</t>
  </si>
  <si>
    <t>13020</t>
  </si>
  <si>
    <t>13023</t>
  </si>
  <si>
    <t>začimba - koper 8 g</t>
  </si>
  <si>
    <t>13051</t>
  </si>
  <si>
    <t>začimba - kumina v zrnju 38 g</t>
  </si>
  <si>
    <t>13010</t>
  </si>
  <si>
    <t>začimba - kumina mleta 34 g</t>
  </si>
  <si>
    <t>začimba - lovorjev list 25 g</t>
  </si>
  <si>
    <t>začimba - majaron 130 g</t>
  </si>
  <si>
    <t>začimba - muškatni oreh mleti 38g</t>
  </si>
  <si>
    <t>začimba - origano 170 g</t>
  </si>
  <si>
    <t>13017</t>
  </si>
  <si>
    <t>začimba - poper mleti 660 g</t>
  </si>
  <si>
    <t>13007</t>
  </si>
  <si>
    <t>začimba - poper v zrnu 600 g</t>
  </si>
  <si>
    <t>začimba - rožmarin 382 g</t>
  </si>
  <si>
    <t>13044</t>
  </si>
  <si>
    <t xml:space="preserve">začimba - timijan 14 g  </t>
  </si>
  <si>
    <t>začimba curry 31 g</t>
  </si>
  <si>
    <t>13021</t>
  </si>
  <si>
    <t>začimba - janež celi 35 g</t>
  </si>
  <si>
    <t>13107</t>
  </si>
  <si>
    <t>olive v slanici brez koščic 500 g</t>
  </si>
  <si>
    <t>13135</t>
  </si>
  <si>
    <t>worchester omaka 200 ml</t>
  </si>
  <si>
    <t>13034</t>
  </si>
  <si>
    <t>tabasco 57 ml</t>
  </si>
  <si>
    <t>13049</t>
  </si>
  <si>
    <t>13100</t>
  </si>
  <si>
    <t>13050</t>
  </si>
  <si>
    <t>13048</t>
  </si>
  <si>
    <t>13103</t>
  </si>
  <si>
    <t xml:space="preserve">juha kokošja 1/1, </t>
  </si>
  <si>
    <t>12200</t>
  </si>
  <si>
    <t>12201</t>
  </si>
  <si>
    <t>čaj planinski</t>
  </si>
  <si>
    <t>12212</t>
  </si>
  <si>
    <t>čaj sad.malina-jagoda 1/1</t>
  </si>
  <si>
    <t>čaj sad. Šipek s hibiskusom 1/1</t>
  </si>
  <si>
    <t>čaj sad. Gozdni sadeži 1/1</t>
  </si>
  <si>
    <t>čaj sad. Breskev 1/1</t>
  </si>
  <si>
    <t>čaj melisa 1/1</t>
  </si>
  <si>
    <t>čaj meta 1/1</t>
  </si>
  <si>
    <t>čaj kamilica filter a` 40</t>
  </si>
  <si>
    <t>čaj žajbelj  60 g</t>
  </si>
  <si>
    <t>čaj indijski pravi a`20</t>
  </si>
  <si>
    <t>čaj hibiskus filter a` 20</t>
  </si>
  <si>
    <t>čaj vanil.jag.filter a` 20</t>
  </si>
  <si>
    <t>čaj divj.češn.filter a` 20</t>
  </si>
  <si>
    <t>čaj zeleni z limono a`20</t>
  </si>
  <si>
    <t>čaj meta filter a` 20</t>
  </si>
  <si>
    <t>čaj planinski filter a` 20</t>
  </si>
  <si>
    <t>čaj božočni filter a` 20</t>
  </si>
  <si>
    <t>bomboni bronhi 100 g kraš</t>
  </si>
  <si>
    <t>bomboni gumi mentol 100 g</t>
  </si>
  <si>
    <t>bomboni ki-ki 100 g</t>
  </si>
  <si>
    <t>bomboni lešnikove karamele 100 g</t>
  </si>
  <si>
    <t>gobice suhe</t>
  </si>
  <si>
    <t>13231</t>
  </si>
  <si>
    <t>olive v slanici črne 1/1</t>
  </si>
  <si>
    <t>13219</t>
  </si>
  <si>
    <t>paprika filet v kisu 650 g</t>
  </si>
  <si>
    <t>13220</t>
  </si>
  <si>
    <t>kumarice delikat.v kisu 680 g</t>
  </si>
  <si>
    <t>vroča čokolada 25 g vrečka</t>
  </si>
  <si>
    <t>čokolada lešnikova 100 g</t>
  </si>
  <si>
    <t>čokoladna jajčka  1 kg</t>
  </si>
  <si>
    <t>čips 50 g classik</t>
  </si>
  <si>
    <t>palčke slane 50 g</t>
  </si>
  <si>
    <t>smoki 50 g</t>
  </si>
  <si>
    <t>marendine/mlečne rezine s kakav.nadev.8/1</t>
  </si>
  <si>
    <t>rolada mini lešnik 10/1,  280 g</t>
  </si>
  <si>
    <t>rolada mini vanilija 10/1, 280 g</t>
  </si>
  <si>
    <t>kinder bueno 43 g</t>
  </si>
  <si>
    <t>čokolada riževa 75 g</t>
  </si>
  <si>
    <t>bomboni mentol 100 g</t>
  </si>
  <si>
    <t>jaffa keksi 150 g original-crvenka</t>
  </si>
  <si>
    <t>napolitanke milka leo 33,33 g</t>
  </si>
  <si>
    <t>napolitanke lešnikove, kocke 200 g</t>
  </si>
  <si>
    <t>kinder bueno white 39 g</t>
  </si>
  <si>
    <t>munchmallow 105 g</t>
  </si>
  <si>
    <t>žvečilni g. white spearmint 14 g</t>
  </si>
  <si>
    <t>14442</t>
  </si>
  <si>
    <t>sončnično seme</t>
  </si>
  <si>
    <t>14604</t>
  </si>
  <si>
    <t>mešanica semen-laneno,sezam,sončni.,bučna</t>
  </si>
  <si>
    <t>8104</t>
  </si>
  <si>
    <t>8105</t>
  </si>
  <si>
    <t>14492</t>
  </si>
  <si>
    <t>14598</t>
  </si>
  <si>
    <t>13057</t>
  </si>
  <si>
    <t>14461</t>
  </si>
  <si>
    <t>14605</t>
  </si>
  <si>
    <t>8106</t>
  </si>
  <si>
    <t>8107</t>
  </si>
  <si>
    <t>12027</t>
  </si>
  <si>
    <t xml:space="preserve"> kompot ananas 3/1</t>
  </si>
  <si>
    <t xml:space="preserve"> kompot breskev 3/1</t>
  </si>
  <si>
    <t xml:space="preserve"> kompot hruška 3/1</t>
  </si>
  <si>
    <t xml:space="preserve"> kompot jagoda 1/1</t>
  </si>
  <si>
    <t>kompot marelica 3/1</t>
  </si>
  <si>
    <t xml:space="preserve"> kompot sliva 3/1</t>
  </si>
  <si>
    <t xml:space="preserve"> mešano sadje 3/1</t>
  </si>
  <si>
    <t xml:space="preserve"> koruza 3/1</t>
  </si>
  <si>
    <t xml:space="preserve"> paradižnikova mezga  500 g</t>
  </si>
  <si>
    <t xml:space="preserve"> pelati 3/1</t>
  </si>
  <si>
    <t xml:space="preserve"> šampinjoni v slanici 3/1</t>
  </si>
  <si>
    <t xml:space="preserve"> ribe tune v olju 3/1</t>
  </si>
  <si>
    <t xml:space="preserve"> fižol - konzerviran 3/1</t>
  </si>
  <si>
    <t xml:space="preserve"> kumarice, vložene 4/1</t>
  </si>
  <si>
    <t xml:space="preserve"> paprika, vložena 4/1</t>
  </si>
  <si>
    <t xml:space="preserve"> grah - konzerviran 3/1</t>
  </si>
  <si>
    <t xml:space="preserve">  đuveč 4/1</t>
  </si>
  <si>
    <t xml:space="preserve"> fižol stročji -konzerviran 4/1</t>
  </si>
  <si>
    <t>14593</t>
  </si>
  <si>
    <t>13058</t>
  </si>
  <si>
    <t>13059</t>
  </si>
  <si>
    <t>13061</t>
  </si>
  <si>
    <t>14594</t>
  </si>
  <si>
    <t>testenine široki rezanci 6/1</t>
  </si>
  <si>
    <t>moka pšenična - tip 500  1/1</t>
  </si>
  <si>
    <t>moka ostra 1/1</t>
  </si>
  <si>
    <t>moka koruzna 1/1</t>
  </si>
  <si>
    <t>moka pirina polnozrnata 1/1</t>
  </si>
  <si>
    <t>zdrob pšeničmi 1/1</t>
  </si>
  <si>
    <t>BIO - polnozrnati peresniki,veliki 500 g</t>
  </si>
  <si>
    <t>BIO - polnoznati ozki rezanci 250 g</t>
  </si>
  <si>
    <t>BIO - polnozrnati špageti 500 g</t>
  </si>
  <si>
    <t>BIO - pšenična moka 1/1</t>
  </si>
  <si>
    <t>Jajca BIO  M 53-63 g</t>
  </si>
  <si>
    <t>test.domači rezanci - jušni 400 g</t>
  </si>
  <si>
    <t>testenine polži polnozrnati majhni 5 kg</t>
  </si>
  <si>
    <t>teste.šibioti za mineštro  500 g</t>
  </si>
  <si>
    <t xml:space="preserve">testenine - Durum krpice 5 kg  </t>
  </si>
  <si>
    <t xml:space="preserve">drobtine 500 g </t>
  </si>
  <si>
    <t>suho sadje - krhlji hruške</t>
  </si>
  <si>
    <t>slive suhe brez koščic rinfu.</t>
  </si>
  <si>
    <t>bledes</t>
  </si>
  <si>
    <t>cvetača sveža</t>
  </si>
  <si>
    <t>koromač, gomolj</t>
  </si>
  <si>
    <t xml:space="preserve">malancani </t>
  </si>
  <si>
    <t>paradižnik, svež čist</t>
  </si>
  <si>
    <t>paprika sveža</t>
  </si>
  <si>
    <t xml:space="preserve">radič- čisti </t>
  </si>
  <si>
    <t>paradižnik mini,češnjevec</t>
  </si>
  <si>
    <t>čebula olupljena VP</t>
  </si>
  <si>
    <t>bio - bledes</t>
  </si>
  <si>
    <t>bio - bučke</t>
  </si>
  <si>
    <t>bio - česen</t>
  </si>
  <si>
    <t>bio - kisla repa, rinfuza</t>
  </si>
  <si>
    <t>bio - kislo zelje, rinfuza</t>
  </si>
  <si>
    <t>bio - kumare</t>
  </si>
  <si>
    <t>bio - paradižnik, svež čist</t>
  </si>
  <si>
    <t>bio - por - čisti</t>
  </si>
  <si>
    <t>bio - solata kristalka</t>
  </si>
  <si>
    <t>bio - ohrovt</t>
  </si>
  <si>
    <t>bio - mlado sveže zelje</t>
  </si>
  <si>
    <t>9066</t>
  </si>
  <si>
    <t>9047</t>
  </si>
  <si>
    <t>9069</t>
  </si>
  <si>
    <t>9071</t>
  </si>
  <si>
    <t>9072</t>
  </si>
  <si>
    <t>9044</t>
  </si>
  <si>
    <t>9045</t>
  </si>
  <si>
    <t>9043</t>
  </si>
  <si>
    <t>9053</t>
  </si>
  <si>
    <t>bio - paprika babura</t>
  </si>
  <si>
    <t>9046</t>
  </si>
  <si>
    <t>9042</t>
  </si>
  <si>
    <t>9062</t>
  </si>
  <si>
    <t>bio - koromač</t>
  </si>
  <si>
    <t>SKLOP 2:BIO  Mlečni izdelki</t>
  </si>
  <si>
    <t>10041</t>
  </si>
  <si>
    <t>10038</t>
  </si>
  <si>
    <t>10037</t>
  </si>
  <si>
    <t>10034</t>
  </si>
  <si>
    <t>10035</t>
  </si>
  <si>
    <t>12103</t>
  </si>
  <si>
    <t>12100</t>
  </si>
  <si>
    <t>12115</t>
  </si>
  <si>
    <t>13003</t>
  </si>
  <si>
    <t xml:space="preserve">maraskino 0,7 l </t>
  </si>
  <si>
    <t>12102</t>
  </si>
  <si>
    <t>13120</t>
  </si>
  <si>
    <t>pivo Laško 0,33 l pločevinka</t>
  </si>
  <si>
    <t>12104</t>
  </si>
  <si>
    <t>pivo Union 0.33l , pločevinka</t>
  </si>
  <si>
    <t>12114</t>
  </si>
  <si>
    <t>pivo Laško 0.33l, steklenica</t>
  </si>
  <si>
    <t xml:space="preserve">pivo Laško 0,5l , steklenica </t>
  </si>
  <si>
    <t>12110</t>
  </si>
  <si>
    <t>12111</t>
  </si>
  <si>
    <t>12112</t>
  </si>
  <si>
    <t>pivo Union  0.5l, steklenica</t>
  </si>
  <si>
    <t>12113</t>
  </si>
  <si>
    <t>pivo brezalkoholno 0,5 l, pločevinka</t>
  </si>
  <si>
    <t>Vino  belo, Chardonnay 1/1 ipd</t>
  </si>
  <si>
    <t>vino Malvazija Slovenska Istra(Vina Koper)</t>
  </si>
  <si>
    <t>vino Refošk Slovenska Istra(Vina Koper)</t>
  </si>
  <si>
    <t>14523</t>
  </si>
  <si>
    <t>14606</t>
  </si>
  <si>
    <t>12106</t>
  </si>
  <si>
    <t>12107</t>
  </si>
  <si>
    <t>12108</t>
  </si>
  <si>
    <t>12109</t>
  </si>
  <si>
    <t>12116</t>
  </si>
  <si>
    <t>viljamovka 1/1</t>
  </si>
  <si>
    <t>12118</t>
  </si>
  <si>
    <t>vodka 37,5%vol. 1/1 ipd</t>
  </si>
  <si>
    <t>12117</t>
  </si>
  <si>
    <t>12002</t>
  </si>
  <si>
    <t>12003</t>
  </si>
  <si>
    <t>jaffa, sirup 1/8</t>
  </si>
  <si>
    <t>sadni sok, jagoda-tetra 1/1</t>
  </si>
  <si>
    <t>12013</t>
  </si>
  <si>
    <t>12014</t>
  </si>
  <si>
    <t>12015</t>
  </si>
  <si>
    <t>12016</t>
  </si>
  <si>
    <t>12017</t>
  </si>
  <si>
    <t>sadni sok, jabolk-tetra 1/1</t>
  </si>
  <si>
    <t>sadni sok,marelice-tetra 1/1</t>
  </si>
  <si>
    <t>sadni sok, breskve-tetra 1/1</t>
  </si>
  <si>
    <t>12018</t>
  </si>
  <si>
    <t>sok pomaranča-limona FRUC 0,5 L</t>
  </si>
  <si>
    <t>12019</t>
  </si>
  <si>
    <t>sok korenček FRUC 0,5 L</t>
  </si>
  <si>
    <t>voda mineralna  Radenska 0,5 l  PVC</t>
  </si>
  <si>
    <t>12404</t>
  </si>
  <si>
    <t>voda naravna- zala  0.5l  PVC.</t>
  </si>
  <si>
    <t>13180</t>
  </si>
  <si>
    <t>voda naravna- dana  0.5l  PVC.</t>
  </si>
  <si>
    <t>13184</t>
  </si>
  <si>
    <t xml:space="preserve">voda mineralna Donat 0,5 l pvc </t>
  </si>
  <si>
    <t>13187</t>
  </si>
  <si>
    <t>13188</t>
  </si>
  <si>
    <t>13221</t>
  </si>
  <si>
    <t>napitek cedevita GO pomaranča 355g pvc</t>
  </si>
  <si>
    <t>napitek cedevita GO limona 355g pvc</t>
  </si>
  <si>
    <t>napitek cedevita GO limeta 355g pvc</t>
  </si>
  <si>
    <t>13189</t>
  </si>
  <si>
    <t>13193</t>
  </si>
  <si>
    <t>13196</t>
  </si>
  <si>
    <t>nektar borovnica 0,2l -fructal steklenica</t>
  </si>
  <si>
    <t>nektar marelica 0,2l -fructal steklenica</t>
  </si>
  <si>
    <t>nektar jagoda 0,2l -fructal steklenica</t>
  </si>
  <si>
    <t>coca cola 0,5 l pvc</t>
  </si>
  <si>
    <t>13200</t>
  </si>
  <si>
    <t>cockta 0,5l pvc</t>
  </si>
  <si>
    <t>13201</t>
  </si>
  <si>
    <t>fanta 0,5l pvc</t>
  </si>
  <si>
    <t>13204</t>
  </si>
  <si>
    <t>13205</t>
  </si>
  <si>
    <t>schweppes bitter lemon 0,5l pvc</t>
  </si>
  <si>
    <t>schweppes tangerina 0,5l pvc</t>
  </si>
  <si>
    <t>13216</t>
  </si>
  <si>
    <t>sprite 0,5l pvc</t>
  </si>
  <si>
    <t>13222</t>
  </si>
  <si>
    <t>13224</t>
  </si>
  <si>
    <t>13225</t>
  </si>
  <si>
    <t>voda dana, 0,5l pvc z okusom gozdna jagoda aloa</t>
  </si>
  <si>
    <t>voda dana, 0,5l pvc z okusom granatne jabolke</t>
  </si>
  <si>
    <t>voda dana, 0,5l pvc z okusom gozdna bele slive</t>
  </si>
  <si>
    <r>
      <rPr>
        <sz val="11"/>
        <rFont val="Verdana"/>
        <family val="2"/>
        <charset val="238"/>
      </rPr>
      <t>NAROČNIK</t>
    </r>
    <r>
      <rPr>
        <b/>
        <sz val="11"/>
        <rFont val="Verdana"/>
        <family val="2"/>
        <charset val="238"/>
      </rPr>
      <t>: OBALNI DOM UPOKOJENCEV KOPER, KROŽNA CESTA 5, 6000 KOPER</t>
    </r>
  </si>
  <si>
    <t>8108</t>
  </si>
  <si>
    <t>8109</t>
  </si>
  <si>
    <t>8110</t>
  </si>
  <si>
    <t>8111</t>
  </si>
  <si>
    <t>8112</t>
  </si>
  <si>
    <t>8113</t>
  </si>
  <si>
    <t>8115</t>
  </si>
  <si>
    <t>8116</t>
  </si>
  <si>
    <t>BIO - jun.stegno b.k.  2 kg kosi</t>
  </si>
  <si>
    <t>1174</t>
  </si>
  <si>
    <t>1175</t>
  </si>
  <si>
    <t>6061</t>
  </si>
  <si>
    <t>8117</t>
  </si>
  <si>
    <t>8118</t>
  </si>
  <si>
    <t>8119</t>
  </si>
  <si>
    <t>8120</t>
  </si>
  <si>
    <t>9033</t>
  </si>
  <si>
    <t xml:space="preserve">ZM brokoli </t>
  </si>
  <si>
    <t xml:space="preserve">ZM brstični ohrovt </t>
  </si>
  <si>
    <t xml:space="preserve">ZM cvetača </t>
  </si>
  <si>
    <t xml:space="preserve">ZM gozdni sadeži </t>
  </si>
  <si>
    <t xml:space="preserve">ZM grah </t>
  </si>
  <si>
    <t xml:space="preserve">ZM jagode </t>
  </si>
  <si>
    <t xml:space="preserve">ZM korenje baby </t>
  </si>
  <si>
    <t xml:space="preserve">ZM korenje kocke </t>
  </si>
  <si>
    <t xml:space="preserve">ZM meš. za franc. solato </t>
  </si>
  <si>
    <t>ZM meš.zelenjave Kaisermix</t>
  </si>
  <si>
    <t xml:space="preserve">ZM pomfri </t>
  </si>
  <si>
    <t xml:space="preserve">ZM paprika </t>
  </si>
  <si>
    <t xml:space="preserve">ZM por </t>
  </si>
  <si>
    <t xml:space="preserve">ZM špinača listi </t>
  </si>
  <si>
    <t xml:space="preserve">ZM špinača pasirana </t>
  </si>
  <si>
    <t>9139</t>
  </si>
  <si>
    <t>9138</t>
  </si>
  <si>
    <t>9144</t>
  </si>
  <si>
    <t>8078</t>
  </si>
  <si>
    <t>9135</t>
  </si>
  <si>
    <t>8081</t>
  </si>
  <si>
    <t>9140</t>
  </si>
  <si>
    <t>9146</t>
  </si>
  <si>
    <t>9141</t>
  </si>
  <si>
    <t>ZM đuveč</t>
  </si>
  <si>
    <t>9148</t>
  </si>
  <si>
    <t>9142</t>
  </si>
  <si>
    <t>8077</t>
  </si>
  <si>
    <t xml:space="preserve">ZM fižol  stročji </t>
  </si>
  <si>
    <t>9137</t>
  </si>
  <si>
    <t>ZM bučke</t>
  </si>
  <si>
    <t xml:space="preserve">ZM  beluši </t>
  </si>
  <si>
    <t>ZM koruza</t>
  </si>
  <si>
    <t>ZM čebula olupljena narezana na kocke</t>
  </si>
  <si>
    <t>1038</t>
  </si>
  <si>
    <t>salama - šunka pizza plečka</t>
  </si>
  <si>
    <t>12008</t>
  </si>
  <si>
    <t>cockta 1,5l pvc</t>
  </si>
  <si>
    <t>12011</t>
  </si>
  <si>
    <t>coca cola 1,5 l pvc</t>
  </si>
  <si>
    <t>voda mineralna  Radenska 1,5 l  PVC</t>
  </si>
  <si>
    <t>voda naravna- costella 1.5l  PVC.</t>
  </si>
  <si>
    <t>karamelni keksi ( 6-7 g )</t>
  </si>
  <si>
    <t>krekerji slani 180 g</t>
  </si>
  <si>
    <t>8052</t>
  </si>
  <si>
    <t>12010</t>
  </si>
  <si>
    <t>12012</t>
  </si>
  <si>
    <t>12004</t>
  </si>
  <si>
    <t>sadni sok - tetra. 0,2 l, različni okusi</t>
  </si>
  <si>
    <t>salama - pariška z zelenjavo</t>
  </si>
  <si>
    <t>BIO -grozdje</t>
  </si>
  <si>
    <t>BIO -hruške</t>
  </si>
  <si>
    <t>BIO -jabolka</t>
  </si>
  <si>
    <t>BIO -slive sveže</t>
  </si>
  <si>
    <t>BIO -breskve</t>
  </si>
  <si>
    <t>BIO - beli kruh 500 g rezan in pakiran</t>
  </si>
  <si>
    <t>BIO -polnozrnati mešani kruh 500 g rezan in pakiran</t>
  </si>
  <si>
    <t>BIO -ovseni mešani kruh 500 g rezan in pakiran</t>
  </si>
  <si>
    <t>BIO - pirin mešan kruh 500 g rezan in pakiran</t>
  </si>
  <si>
    <t>8121</t>
  </si>
  <si>
    <t xml:space="preserve">BIO - jun.mleto </t>
  </si>
  <si>
    <t>1177</t>
  </si>
  <si>
    <t>sv.vratovina bk 2 kg kosi</t>
  </si>
  <si>
    <t>čaj šipek  1/1</t>
  </si>
  <si>
    <t xml:space="preserve">bio - paprika </t>
  </si>
  <si>
    <t>9079</t>
  </si>
  <si>
    <t xml:space="preserve">BIO Skuta </t>
  </si>
  <si>
    <t>BIO Jogurt navadni 150g</t>
  </si>
  <si>
    <t>6062</t>
  </si>
  <si>
    <t>Gin  1/1</t>
  </si>
  <si>
    <t>12119</t>
  </si>
  <si>
    <t>schweppes tonic 0,5l</t>
  </si>
  <si>
    <t>13206</t>
  </si>
  <si>
    <t>8051</t>
  </si>
  <si>
    <t>8123</t>
  </si>
  <si>
    <t>8126</t>
  </si>
  <si>
    <t>4025</t>
  </si>
  <si>
    <t>14425</t>
  </si>
  <si>
    <t>mandeljni oluščeni 150 g</t>
  </si>
  <si>
    <t>14424</t>
  </si>
  <si>
    <t>lešniki mleti 200 g</t>
  </si>
  <si>
    <t>10044</t>
  </si>
  <si>
    <t>14023</t>
  </si>
  <si>
    <t>9172</t>
  </si>
  <si>
    <t>ZM gobice -šampinjoni</t>
  </si>
  <si>
    <t>paprika babura</t>
  </si>
  <si>
    <t>9084</t>
  </si>
  <si>
    <t>BIO - kivi</t>
  </si>
  <si>
    <t>BIO - lubenica</t>
  </si>
  <si>
    <t>10036</t>
  </si>
  <si>
    <t>9061</t>
  </si>
  <si>
    <r>
      <t xml:space="preserve">PREDMET: </t>
    </r>
    <r>
      <rPr>
        <b/>
        <sz val="12"/>
        <rFont val="Verdana"/>
        <family val="2"/>
        <charset val="238"/>
      </rPr>
      <t xml:space="preserve">KONVENCIONALNA IN EKOLOŠKA ŽIVILA   </t>
    </r>
    <r>
      <rPr>
        <sz val="12"/>
        <rFont val="Verdana"/>
        <family val="2"/>
        <charset val="238"/>
      </rPr>
      <t xml:space="preserve">  </t>
    </r>
  </si>
  <si>
    <r>
      <t xml:space="preserve">PREDMET: </t>
    </r>
    <r>
      <rPr>
        <b/>
        <sz val="11"/>
        <rFont val="Verdana"/>
        <family val="2"/>
        <charset val="238"/>
      </rPr>
      <t xml:space="preserve">KONVENCIONALNA IN EKOLOŠKA ŽIVILA   </t>
    </r>
    <r>
      <rPr>
        <sz val="11"/>
        <rFont val="Verdana"/>
        <family val="2"/>
        <charset val="238"/>
      </rPr>
      <t xml:space="preserve">  </t>
    </r>
  </si>
  <si>
    <t>Trgovsko ime živila</t>
  </si>
  <si>
    <t>BIO Sadni jogurt navadni 150g</t>
  </si>
  <si>
    <t>Meso mora biti porcionirano:</t>
  </si>
  <si>
    <t>meso</t>
  </si>
  <si>
    <t>Zahtevano porcioniranje</t>
  </si>
  <si>
    <t>juneči zrezki po</t>
  </si>
  <si>
    <t>15 dkg, 12 dkg, 10 dkg in 8 dkg</t>
  </si>
  <si>
    <t>juneči rozbif – zrezki</t>
  </si>
  <si>
    <t>12 dkg in 15 dkg</t>
  </si>
  <si>
    <t>svinjski zrezki</t>
  </si>
  <si>
    <t>meso za golaž zrezano na kocke</t>
  </si>
  <si>
    <t>2 dkg in  1,5 dkg  1 dkg</t>
  </si>
  <si>
    <t>svinjski kotlet</t>
  </si>
  <si>
    <t>15 dkg  in 14 dkg</t>
  </si>
  <si>
    <t>svinjska rebrca</t>
  </si>
  <si>
    <t>5 dkg</t>
  </si>
  <si>
    <t>svinjski vrat b.k. zrezki</t>
  </si>
  <si>
    <t>15 dkg, 12 dkg  in 10 dkg</t>
  </si>
  <si>
    <t>pečenice</t>
  </si>
  <si>
    <t>16 dkg, 14 dkg in 12 dkg</t>
  </si>
  <si>
    <t>telečje pleče BK zrezano na kocke</t>
  </si>
  <si>
    <t>2 dkg in 1,5 dkg</t>
  </si>
  <si>
    <t>svinjske kocke</t>
  </si>
  <si>
    <t>pleskavica</t>
  </si>
  <si>
    <t>12 dkg  10 dkg</t>
  </si>
  <si>
    <t>3 dkg</t>
  </si>
  <si>
    <t>Juneče in svinjsko pleče, oz stegno</t>
  </si>
  <si>
    <t>2 kg</t>
  </si>
  <si>
    <t>Jelen, srnjak, divji prašič, kocke</t>
  </si>
  <si>
    <t>2 dkg</t>
  </si>
  <si>
    <t>BIO- Jun. kocke - 2 dkg in  1,5 dkg  1 dkg</t>
  </si>
  <si>
    <t>Mesni izdelki morajo biti porcionirani:</t>
  </si>
  <si>
    <t>Mesni izdelek</t>
  </si>
  <si>
    <t>hrenovke v naravnem črevu</t>
  </si>
  <si>
    <t>7 dkg</t>
  </si>
  <si>
    <t>15 dkg, 12 dkg in 10 dkg</t>
  </si>
  <si>
    <t>krvavice</t>
  </si>
  <si>
    <t>25 dkg in 20 dkg</t>
  </si>
  <si>
    <t>Sveže perutninsko meso mora biti porcionirano:</t>
  </si>
  <si>
    <t xml:space="preserve">piščančji file – zrezki  </t>
  </si>
  <si>
    <t>12 dkg in 10 dkg</t>
  </si>
  <si>
    <t>15 dkg, 20 dkg in 25 dkg</t>
  </si>
  <si>
    <t xml:space="preserve">puranja prsa file – zrezki  </t>
  </si>
  <si>
    <t>13 dkg , 10 dkg in 8 dkg</t>
  </si>
  <si>
    <t>puranji zrezek iz stegna</t>
  </si>
  <si>
    <t>13 dkg in 15 dkg</t>
  </si>
  <si>
    <t>Posebne zahteve za zamrznjene ribe:</t>
  </si>
  <si>
    <t>zamrznjene ribe</t>
  </si>
  <si>
    <t>Fileti škarpene, osliča, tilapie, tune in pange morajo tehtati</t>
  </si>
  <si>
    <t>13 in 16 dkg</t>
  </si>
  <si>
    <t>Osliči BG morajo tehtati</t>
  </si>
  <si>
    <t>15, 20 in 25 dkg</t>
  </si>
  <si>
    <t>Osliči, panirani morajo tehtati</t>
  </si>
  <si>
    <t>10 dkg</t>
  </si>
  <si>
    <t>Škarpene morajo tehtati</t>
  </si>
  <si>
    <t>20 in 25 dkg</t>
  </si>
  <si>
    <t>Vse porcijsko sadje mora biti teže do 15 do 20 dag ali teže, ki jo bo zahteval naročnik ob naročilu.</t>
  </si>
  <si>
    <t>PONUDNIK: Pekarna Pečjak d.o.o., Dolenjska c. 442, 1291 Škofljica</t>
  </si>
  <si>
    <t>ZM ribe - lignji očiščeni - zrezani tip patagonica C4</t>
  </si>
  <si>
    <t>desert sojin 125 g x 4 kos</t>
  </si>
  <si>
    <t xml:space="preserve">ZM listnato testo </t>
  </si>
  <si>
    <t>ZM francoski rogljiček s čokolado 9 g</t>
  </si>
  <si>
    <t>svinjske noge - krače</t>
  </si>
  <si>
    <t>2016</t>
  </si>
  <si>
    <t>4026</t>
  </si>
  <si>
    <t>suhe brusnice</t>
  </si>
  <si>
    <t>pinja suha jedrca</t>
  </si>
  <si>
    <t>9059</t>
  </si>
  <si>
    <t xml:space="preserve">ZM Kapski file brez kože in kosti </t>
  </si>
  <si>
    <t>juneči rozbif BK dodaj</t>
  </si>
  <si>
    <t xml:space="preserve">ZM kokoš </t>
  </si>
  <si>
    <t xml:space="preserve">pršut s kostjo </t>
  </si>
  <si>
    <t>hrenovke sv.</t>
  </si>
  <si>
    <t>kruh črna 500 g, rezan in pakiran</t>
  </si>
  <si>
    <t>kruh rženi  700 g štruca, rezan in  pakiran</t>
  </si>
  <si>
    <t>ZM repki-kozice/gamber 30/55</t>
  </si>
  <si>
    <t>ZM Ostriž file nilski 300-500 g</t>
  </si>
  <si>
    <t>ZM Ščuka - morska ZM novozelandski repak</t>
  </si>
  <si>
    <t>ZM Lovke orjaškega lignja rezane in kuhane</t>
  </si>
  <si>
    <t>testenine jajčne polži 32  5 kg</t>
  </si>
  <si>
    <t>polenta instant 5kg</t>
  </si>
  <si>
    <t>lazagna lističi suhi 9 kg</t>
  </si>
  <si>
    <t>ajdovi žganci 2 kg</t>
  </si>
  <si>
    <t>prosena kaša 1kg</t>
  </si>
  <si>
    <t>ZM ocvrtki zdrobovi</t>
  </si>
  <si>
    <t>ZM polpete sojine</t>
  </si>
  <si>
    <t>ZM štruklji ajdovi s skuto- palice</t>
  </si>
  <si>
    <t>zm burek mesni 260g</t>
  </si>
  <si>
    <t>sirni namaz - tuna 50 g</t>
  </si>
  <si>
    <t>sirni namaz - česen 50 g</t>
  </si>
  <si>
    <t xml:space="preserve">suhe fige </t>
  </si>
  <si>
    <t>pršut brez kosti vak. pakiran</t>
  </si>
  <si>
    <t>sir, brie camembert</t>
  </si>
  <si>
    <t>sirni namaz - navadni 50 g</t>
  </si>
  <si>
    <t>smetana sladka trajna za stepanje 500 ml</t>
  </si>
  <si>
    <t>6089</t>
  </si>
  <si>
    <t xml:space="preserve">jogurt probiotični sadni, 150g  1,2%mm različni okusi </t>
  </si>
  <si>
    <t>6090</t>
  </si>
  <si>
    <t xml:space="preserve">skutin desert s sadjem 120g </t>
  </si>
  <si>
    <t>6091</t>
  </si>
  <si>
    <t xml:space="preserve">jogurt sadni 150 g 2,5%mm  različni okusi </t>
  </si>
  <si>
    <t>6092</t>
  </si>
  <si>
    <t>6093</t>
  </si>
  <si>
    <t xml:space="preserve">kefir lahki 150 g,  1,5%mm  </t>
  </si>
  <si>
    <t xml:space="preserve">kefir sadni 150 g     </t>
  </si>
  <si>
    <t>sirčki toplj.za mazanje  najmanj 35%mm (cca 140-200g)</t>
  </si>
  <si>
    <r>
      <rPr>
        <b/>
        <sz val="10"/>
        <color rgb="FFFF0000"/>
        <rFont val="Verdana"/>
        <family val="2"/>
        <charset val="238"/>
      </rPr>
      <t>**</t>
    </r>
    <r>
      <rPr>
        <b/>
        <sz val="10"/>
        <rFont val="Verdana"/>
        <family val="2"/>
        <charset val="238"/>
      </rPr>
      <t>Cena brez DDV/EM        ( l in kg )</t>
    </r>
  </si>
  <si>
    <r>
      <rPr>
        <b/>
        <sz val="10"/>
        <color rgb="FFFF0000"/>
        <rFont val="Verdana"/>
        <family val="2"/>
        <charset val="238"/>
      </rPr>
      <t>*</t>
    </r>
    <r>
      <rPr>
        <b/>
        <sz val="10"/>
        <rFont val="Verdana"/>
        <family val="2"/>
        <charset val="238"/>
      </rPr>
      <t>Cena brez DDV/EM  (pakiranje)</t>
    </r>
  </si>
  <si>
    <r>
      <rPr>
        <b/>
        <sz val="10"/>
        <color rgb="FFFF0000"/>
        <rFont val="Arial CE"/>
        <charset val="238"/>
      </rPr>
      <t>**</t>
    </r>
    <r>
      <rPr>
        <b/>
        <sz val="10"/>
        <color theme="1"/>
        <rFont val="Arial CE"/>
        <charset val="238"/>
      </rPr>
      <t xml:space="preserve">cena na mersko enoto preračunano za </t>
    </r>
    <r>
      <rPr>
        <b/>
        <u/>
        <sz val="10"/>
        <color theme="1"/>
        <rFont val="Arial CE"/>
        <charset val="238"/>
      </rPr>
      <t>liter in kg</t>
    </r>
    <r>
      <rPr>
        <b/>
        <sz val="10"/>
        <color theme="1"/>
        <rFont val="Arial CE"/>
        <charset val="238"/>
      </rPr>
      <t xml:space="preserve"> - Stolpec 6</t>
    </r>
  </si>
  <si>
    <r>
      <rPr>
        <b/>
        <sz val="10"/>
        <color rgb="FFFF0000"/>
        <rFont val="Arial CE"/>
        <charset val="238"/>
      </rPr>
      <t xml:space="preserve"> *</t>
    </r>
    <r>
      <rPr>
        <b/>
        <sz val="10"/>
        <color theme="1"/>
        <rFont val="Arial CE"/>
        <charset val="238"/>
      </rPr>
      <t xml:space="preserve">cena na mersko enoto preračunano za </t>
    </r>
    <r>
      <rPr>
        <b/>
        <u/>
        <sz val="10"/>
        <color theme="1"/>
        <rFont val="Arial CE"/>
        <charset val="238"/>
      </rPr>
      <t>pakiranje</t>
    </r>
    <r>
      <rPr>
        <b/>
        <sz val="10"/>
        <color theme="1"/>
        <rFont val="Arial CE"/>
        <charset val="238"/>
      </rPr>
      <t xml:space="preserve"> - Stolpec 9</t>
    </r>
  </si>
  <si>
    <t>kruh,rženi štruca 1000 g, rez.pak.</t>
  </si>
  <si>
    <t>testenine j.Ribana kaša  5kg</t>
  </si>
  <si>
    <t>testenine špageti št. 7  pak. 5kg</t>
  </si>
  <si>
    <t>testenine - rezanci valoviti  8kg</t>
  </si>
  <si>
    <t>kus - kus   2kg</t>
  </si>
  <si>
    <t>13190</t>
  </si>
  <si>
    <t>13191</t>
  </si>
  <si>
    <t>nektar breskev 0,2l -fructal steklenica</t>
  </si>
  <si>
    <t>nektar hruška 0,2l -fructal steklenica</t>
  </si>
  <si>
    <t>čaj ledeni,breskev 0,5l pvc</t>
  </si>
  <si>
    <t>čaj ledeni, limona 0,5l pvc</t>
  </si>
  <si>
    <t>kakav 800 g</t>
  </si>
  <si>
    <t>kvas suhi 7 g, kot npr. DI-GO</t>
  </si>
  <si>
    <t>slani ribji fileti</t>
  </si>
  <si>
    <t>bomboni fru-fru 100 g,  posmično zavit bombon</t>
  </si>
  <si>
    <t>13240</t>
  </si>
  <si>
    <t>Skupna vrednost vseh količin/kosov brez DDV ( na l in kg )</t>
  </si>
  <si>
    <t>smetana spray 250g</t>
  </si>
  <si>
    <t>14610</t>
  </si>
  <si>
    <t>bučna semena 200 g</t>
  </si>
  <si>
    <t xml:space="preserve"> kompot višnja 4/1</t>
  </si>
  <si>
    <t>čokoladice 5 g, kot npr. Dorina</t>
  </si>
  <si>
    <t>olive črne brez koščic 2,6 kg, kot npr. Mazza</t>
  </si>
  <si>
    <t>juha goveja 1/1 , kot npr.knorr</t>
  </si>
  <si>
    <t>14609</t>
  </si>
  <si>
    <t>Čokoladni obliv beli, kot npr. Manner 200 g</t>
  </si>
  <si>
    <t>duplo 26 g, 24/1</t>
  </si>
  <si>
    <t>raffaello 40 g, 16/1</t>
  </si>
  <si>
    <t>ferrero rocher 50 g, 16/1</t>
  </si>
  <si>
    <t>13192</t>
  </si>
  <si>
    <t>sadni sok,pomaranča-juice tetra 1/1</t>
  </si>
  <si>
    <t>ZM atlantski losos dimljeni rezani 200g</t>
  </si>
  <si>
    <t>ZM lignji obročki panirani v moki</t>
  </si>
  <si>
    <t>Enota mere (EM)  liter</t>
  </si>
  <si>
    <t>Enota mere (EM)  kos</t>
  </si>
  <si>
    <t>Cena brez DDV/EM  liter</t>
  </si>
  <si>
    <r>
      <t xml:space="preserve">mleko . 3,5% mm  </t>
    </r>
    <r>
      <rPr>
        <b/>
        <sz val="10"/>
        <rFont val="Verdana"/>
        <family val="2"/>
        <charset val="238"/>
      </rPr>
      <t>1/1</t>
    </r>
  </si>
  <si>
    <r>
      <t xml:space="preserve">mleko, 3,5% mm </t>
    </r>
    <r>
      <rPr>
        <b/>
        <sz val="10"/>
        <rFont val="Verdana"/>
        <family val="2"/>
        <charset val="238"/>
      </rPr>
      <t>10/1  vrč</t>
    </r>
  </si>
  <si>
    <r>
      <t xml:space="preserve">mleko,paster. 1,5% mm  </t>
    </r>
    <r>
      <rPr>
        <b/>
        <sz val="10"/>
        <rFont val="Verdana"/>
        <family val="2"/>
        <charset val="238"/>
      </rPr>
      <t>1/1</t>
    </r>
  </si>
  <si>
    <r>
      <t xml:space="preserve">mleko,paster. 1,5% mm </t>
    </r>
    <r>
      <rPr>
        <b/>
        <sz val="10"/>
        <rFont val="Verdana"/>
        <family val="2"/>
        <charset val="238"/>
      </rPr>
      <t>10/1  vrč</t>
    </r>
  </si>
  <si>
    <t>11073</t>
  </si>
  <si>
    <t>13054</t>
  </si>
  <si>
    <t>vanilija, sladkor 1 kg</t>
  </si>
  <si>
    <t>11074</t>
  </si>
  <si>
    <t>čokolada jedilna 1 kg</t>
  </si>
  <si>
    <t>bonboni softi 1 kg  posmično zavit bombon</t>
  </si>
  <si>
    <t>bonboni šumi mix 1 kg  posmično zavit bombon</t>
  </si>
  <si>
    <t>bonboni sadni žele 1kg kot. Npr. žito posmično zavit bombon</t>
  </si>
  <si>
    <t>kava v zrnju 1 kg, kot.npr. Barcaffe</t>
  </si>
  <si>
    <t>kava, mleta 100 g, kot.npr. Barcaffe</t>
  </si>
  <si>
    <t>brandy Stock 84   1/1 ipd</t>
  </si>
  <si>
    <t>Whisky Ballantine`s Finest  1/1 ipd</t>
  </si>
  <si>
    <t>nektar jabolko 0,2l fructal steklenica</t>
  </si>
  <si>
    <t>Letna količina (kos)</t>
  </si>
  <si>
    <t>Cena brez DDV/EM (kos)</t>
  </si>
  <si>
    <t>Cena z DDV/EM (kos)</t>
  </si>
  <si>
    <t>Vrednost brez DDV (kos)</t>
  </si>
  <si>
    <t>Cena z DDV/EM (liter)</t>
  </si>
  <si>
    <t>Vrednost brez DDV (liter)</t>
  </si>
  <si>
    <t>Vrednost brez DDV kos</t>
  </si>
  <si>
    <t>Vrednost z DDV kos</t>
  </si>
  <si>
    <t>Cena brez DDV/Emkos</t>
  </si>
  <si>
    <t>Cena z DDV/EM kos</t>
  </si>
  <si>
    <t>Cena z DDV/EM kg</t>
  </si>
  <si>
    <t>Enota mere (EM) kg</t>
  </si>
  <si>
    <t xml:space="preserve">Cena brez DDV/EM kg </t>
  </si>
  <si>
    <t>Cena z DDV/EM  (pakiranje)</t>
  </si>
  <si>
    <t>Vrednost brez DDV  (pakiranje)</t>
  </si>
  <si>
    <t>Vrednost z DDV  (pakiranje)</t>
  </si>
  <si>
    <t>Enota mere (EM) kg oz. l</t>
  </si>
  <si>
    <t>Cena z DDV/EM (pakiranje)</t>
  </si>
  <si>
    <t>Vrednost brez DDV (pakiranje)</t>
  </si>
  <si>
    <t>Vrednost z DDV (pakiranje)</t>
  </si>
  <si>
    <t>malinovec, sirup 1/1</t>
  </si>
  <si>
    <t>13194</t>
  </si>
  <si>
    <t>nektar pomaranča 0,2l -fructal steklenica</t>
  </si>
  <si>
    <t>čokolešnik 1,8 kg</t>
  </si>
  <si>
    <t xml:space="preserve">testenine-rižek za juho 250 g  brez glutena </t>
  </si>
  <si>
    <t>pudingi brez brez glutena 100g</t>
  </si>
  <si>
    <t>piškoti 125 g brez glutena</t>
  </si>
  <si>
    <t>mešanica za priprava kruha brez glutena 1/1</t>
  </si>
  <si>
    <t>8139</t>
  </si>
  <si>
    <t>keksi, bambi 300 g kot.npr. Plazma</t>
  </si>
  <si>
    <t>11059</t>
  </si>
  <si>
    <t>čokolada mlečna 100 g</t>
  </si>
  <si>
    <t>13137</t>
  </si>
  <si>
    <t>gobice v kisu 0,68 kg</t>
  </si>
  <si>
    <t>čips 500 g classik</t>
  </si>
  <si>
    <t>arašidi slani praženi 1 kg</t>
  </si>
  <si>
    <r>
      <t xml:space="preserve">mleko </t>
    </r>
    <r>
      <rPr>
        <b/>
        <sz val="10"/>
        <rFont val="Verdana"/>
        <family val="2"/>
        <charset val="238"/>
      </rPr>
      <t>trajno</t>
    </r>
    <r>
      <rPr>
        <sz val="10"/>
        <rFont val="Verdana"/>
        <family val="2"/>
        <charset val="238"/>
      </rPr>
      <t xml:space="preserve"> 3,5% mm </t>
    </r>
    <r>
      <rPr>
        <b/>
        <sz val="10"/>
        <rFont val="Verdana"/>
        <family val="2"/>
        <charset val="238"/>
      </rPr>
      <t xml:space="preserve"> 0,2</t>
    </r>
    <r>
      <rPr>
        <sz val="10"/>
        <rFont val="Verdana"/>
        <family val="2"/>
        <charset val="238"/>
      </rPr>
      <t xml:space="preserve"> kot npr.  alpsko</t>
    </r>
  </si>
  <si>
    <r>
      <t xml:space="preserve">mleko </t>
    </r>
    <r>
      <rPr>
        <b/>
        <sz val="10"/>
        <rFont val="Verdana"/>
        <family val="2"/>
        <charset val="238"/>
      </rPr>
      <t>trajno</t>
    </r>
    <r>
      <rPr>
        <sz val="10"/>
        <rFont val="Verdana"/>
        <family val="2"/>
        <charset val="238"/>
      </rPr>
      <t xml:space="preserve"> 3,5% mm  </t>
    </r>
    <r>
      <rPr>
        <b/>
        <sz val="10"/>
        <rFont val="Verdana"/>
        <family val="2"/>
        <charset val="238"/>
      </rPr>
      <t xml:space="preserve">1/1 </t>
    </r>
    <r>
      <rPr>
        <sz val="10"/>
        <rFont val="Verdana"/>
        <family val="2"/>
        <charset val="238"/>
      </rPr>
      <t>kot npr.  alpsko</t>
    </r>
  </si>
  <si>
    <t>sir - zorjen v kolutu teža koluta cca 3 kg, kot npr.  Tolminec</t>
  </si>
  <si>
    <t>sir,  v foliji do 25%mm, sir nemastni kot npr. Šmarski rok</t>
  </si>
  <si>
    <t xml:space="preserve">kosmiči ovseni  500 g         </t>
  </si>
  <si>
    <t>pašteta jetrna  servirna 30 g, kot npr. KEKEC</t>
  </si>
  <si>
    <t>pašteta kokošja junior 27 g kot npr. ARGETA</t>
  </si>
  <si>
    <t>pašteta piščančja junior 27 g kot npr. ARGETA</t>
  </si>
  <si>
    <t>pašteta tunina 27 g kot npr.  ARGETA</t>
  </si>
  <si>
    <t>Dvobarvni kremni namaz 20 g  kot npr. Viki</t>
  </si>
  <si>
    <t xml:space="preserve">kremni namaz 750 g  kot npr. nutella </t>
  </si>
  <si>
    <t>marmelada,serv.SLIVOVA 20 g kot npr.Belsad</t>
  </si>
  <si>
    <t>marmelada,serv.MEŠANA 20 g kot npr. Belsad</t>
  </si>
  <si>
    <t xml:space="preserve"> sladilo-tab.100/1 kot npr. natreen</t>
  </si>
  <si>
    <t xml:space="preserve">sladilo-tekoče 1/1 kot npr. natreen </t>
  </si>
  <si>
    <t xml:space="preserve"> utrjevalec smetane 10 g kot npr. kremfix</t>
  </si>
  <si>
    <t>keksi,dietni kot npr. Leibniz 200 g</t>
  </si>
  <si>
    <t>keksi s figov.polnjen. 250 g kot npr. Settembrini</t>
  </si>
  <si>
    <t>keksi s smetano in kakavom 350 g, kot npr. Abbracci</t>
  </si>
  <si>
    <t>keksi, z jabol.polnil. 300 g, kot npr. Cuor di mela</t>
  </si>
  <si>
    <t>keksi z lešnikovo in kakavovo kremo 250 g,  kot npr. Baiocchi</t>
  </si>
  <si>
    <t>kava, mleta 250 g, kot.npr. Barcaffe</t>
  </si>
  <si>
    <t>kava, mleta 500 g, kot.npr. Barcaffe</t>
  </si>
  <si>
    <t>kava, mleta  1kg, kot.npr. Barcaffe</t>
  </si>
  <si>
    <t xml:space="preserve"> pesa 4/1 kot npr. Natureta</t>
  </si>
  <si>
    <t>ajvar 1/1 , kot. npr.Natureta</t>
  </si>
  <si>
    <t>gorčica 1,05 kg, kot. npr.Natureta</t>
  </si>
  <si>
    <t>hren 1/1, kot. npr.Natureta</t>
  </si>
  <si>
    <t>hren 290 g ,kot. npr.Natureta</t>
  </si>
  <si>
    <t>kapre 200 g, kot. npr. Natureta</t>
  </si>
  <si>
    <t>paprika pečena 990 g Natureta</t>
  </si>
  <si>
    <t>12401</t>
  </si>
  <si>
    <t xml:space="preserve">voda mineralna Donat 1 l pvc </t>
  </si>
  <si>
    <t>12407</t>
  </si>
  <si>
    <t xml:space="preserve">gazirana pijača z okusom pomaranče 1,5 l pvc  kot npr Ora Orange </t>
  </si>
  <si>
    <t>ledeni čaj 1,5 l pvc breskev</t>
  </si>
  <si>
    <t xml:space="preserve">fruc 1,5 l pvc  pomaranča-limona </t>
  </si>
  <si>
    <t>SKLOP 16: Sveže,suho sadje in oreščki</t>
  </si>
  <si>
    <t>SKLOP 4:  Kruh in pekovsko pecivo</t>
  </si>
  <si>
    <t>SKLOP 5: BIO kruh</t>
  </si>
  <si>
    <t>SKLOP 6: Slaščičarski izdelki</t>
  </si>
  <si>
    <t>SKLOP 7: Testenine, moke in mlevski izdelki</t>
  </si>
  <si>
    <t>SKLOP 8: BIO testenine in moke</t>
  </si>
  <si>
    <t>SKLOP 9:Sveže meso- juneče, svinjsko,divjačina in ost.meso</t>
  </si>
  <si>
    <t>SKLOP 10: BIO sveže meso</t>
  </si>
  <si>
    <t>SKLOP 11: Perutnina in izdelki</t>
  </si>
  <si>
    <t>SKLOP 12: Salame in  mesni izdelki</t>
  </si>
  <si>
    <t>SKLOP 13: Jajca</t>
  </si>
  <si>
    <t>SKLOP 14:BIO - Jajca</t>
  </si>
  <si>
    <t>SKLOP 15: Ostalo prehrambeno balgo</t>
  </si>
  <si>
    <t>SKLOP 17: BIO Sveže sadje</t>
  </si>
  <si>
    <t>SKLOP 18: Sveža  zelenjava</t>
  </si>
  <si>
    <t>SKLOP 19: Zamrznjena zelenjava in sadje</t>
  </si>
  <si>
    <t>SKLOP 20:BIO zelenjava</t>
  </si>
  <si>
    <t>SKLOP 21: Alkoholne pijače</t>
  </si>
  <si>
    <t>SKLOP 22: Brezalkoholne pijače</t>
  </si>
  <si>
    <t>SKLOP 23: Ribe zamrznjene</t>
  </si>
  <si>
    <t xml:space="preserve">Mleko brez laktoze </t>
  </si>
  <si>
    <t>Sadni jogurt brez laktoze</t>
  </si>
  <si>
    <t>Navadni jogurt brez laktoze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</si>
  <si>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</si>
  <si>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</si>
  <si>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</si>
  <si>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</si>
  <si>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</si>
  <si>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</si>
  <si>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</si>
  <si>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</si>
  <si>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13089</t>
  </si>
  <si>
    <t>13088</t>
  </si>
  <si>
    <t>13087</t>
  </si>
  <si>
    <t>13090</t>
  </si>
  <si>
    <t>12406</t>
  </si>
  <si>
    <t>12409</t>
  </si>
  <si>
    <t>13281</t>
  </si>
  <si>
    <t>12410</t>
  </si>
  <si>
    <t>ZM ribe - Saj(trska) porcije brez kože</t>
  </si>
  <si>
    <t>ZM ribe - Argentinski losos dimljen rezan 200g 20*200g</t>
  </si>
  <si>
    <t>8145</t>
  </si>
  <si>
    <t xml:space="preserve">mokarožič.šafram 200g </t>
  </si>
  <si>
    <t>suhi kruh</t>
  </si>
  <si>
    <t>testenine jajčne polži 26 5kg</t>
  </si>
  <si>
    <t>zm burek jabolčni 270g</t>
  </si>
  <si>
    <t>zm burek skutin 260g</t>
  </si>
  <si>
    <t>zm pizza margerita peč - zam 220g</t>
  </si>
  <si>
    <t>zm pizza šunka- sir peč - zam 220g</t>
  </si>
  <si>
    <t>zm navihanček vanilija 14g</t>
  </si>
  <si>
    <t>Cena brez DDV kg</t>
  </si>
  <si>
    <t>Cena z DDV kg</t>
  </si>
  <si>
    <t>Cena brez DDV/EM kg/kos</t>
  </si>
  <si>
    <t>Cena z DDV/EM kg/kos</t>
  </si>
  <si>
    <t>Vrednost brez DDV EM kg/kos</t>
  </si>
  <si>
    <t>Vrednost z DDV EM kg/kos</t>
  </si>
  <si>
    <t>6 mesečna količina</t>
  </si>
  <si>
    <t xml:space="preserve">PONUDNIK:  </t>
  </si>
  <si>
    <t>BIO kefir</t>
  </si>
  <si>
    <t>BIO sadni kefir</t>
  </si>
  <si>
    <t>BIO sadni jogurt z manj sladkorja</t>
  </si>
  <si>
    <t>ZM cmoki zdrobovi</t>
  </si>
  <si>
    <t>jun.pr.čet.kocke (pleče)</t>
  </si>
  <si>
    <t>mleta svinjina (stegno)</t>
  </si>
  <si>
    <t>klementine</t>
  </si>
  <si>
    <t>rdeča leča</t>
  </si>
  <si>
    <t>muškatna buča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</si>
</sst>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&quot;.&quot;"/>
    <numFmt numFmtId="165" formatCode="#,##0.0000"/>
    <numFmt numFmtId="166" formatCode="0\."/>
    <numFmt numFmtId="167" formatCode="#,##0.0"/>
  </numFmts>
  <fonts count="26" x14ac:knownFonts="1">
    <font>
      <sz val="11"/>
      <color theme="1"/>
      <name val="Calibri"/>
      <family val="2"/>
      <scheme val="minor"/>
    </font>
    <font>
      <sz val="12"/>
      <name val="Arial CE"/>
      <family val="2"/>
      <charset val="238"/>
    </font>
    <font>
      <sz val="16"/>
      <name val="Arial CE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b/>
      <sz val="12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sz val="10"/>
      <name val="Calibri"/>
      <family val="2"/>
      <charset val="238"/>
      <scheme val="minor"/>
    </font>
    <font>
      <sz val="11"/>
      <color theme="1"/>
      <name val="Candara"/>
      <family val="2"/>
      <charset val="238"/>
    </font>
    <font>
      <i/>
      <sz val="11"/>
      <color theme="1"/>
      <name val="Candara"/>
      <family val="2"/>
      <charset val="238"/>
    </font>
    <font>
      <sz val="16"/>
      <color rgb="FFFF0000"/>
      <name val="Arial CE"/>
      <family val="2"/>
      <charset val="238"/>
    </font>
    <font>
      <b/>
      <sz val="10"/>
      <color rgb="FFFF0000"/>
      <name val="Verdana"/>
      <family val="2"/>
      <charset val="238"/>
    </font>
    <font>
      <b/>
      <sz val="10"/>
      <name val="Arial CE"/>
      <charset val="238"/>
    </font>
    <font>
      <b/>
      <sz val="10"/>
      <color rgb="FFFF0000"/>
      <name val="Arial CE"/>
      <charset val="238"/>
    </font>
    <font>
      <b/>
      <sz val="10"/>
      <color theme="1"/>
      <name val="Arial CE"/>
      <charset val="238"/>
    </font>
    <font>
      <b/>
      <u/>
      <sz val="10"/>
      <color theme="1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6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4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43" fontId="6" fillId="0" borderId="0" xfId="0" applyNumberFormat="1" applyFont="1"/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7" borderId="9" xfId="0" applyFont="1" applyFill="1" applyBorder="1" applyAlignment="1">
      <alignment horizontal="center" vertical="center" wrapText="1"/>
    </xf>
    <xf numFmtId="0" fontId="10" fillId="3" borderId="4" xfId="0" applyFont="1" applyFill="1" applyBorder="1"/>
    <xf numFmtId="0" fontId="10" fillId="4" borderId="4" xfId="0" applyFont="1" applyFill="1" applyBorder="1" applyAlignment="1">
      <alignment horizontal="center"/>
    </xf>
    <xf numFmtId="0" fontId="10" fillId="4" borderId="4" xfId="0" applyFont="1" applyFill="1" applyBorder="1"/>
    <xf numFmtId="4" fontId="10" fillId="3" borderId="4" xfId="0" applyNumberFormat="1" applyFont="1" applyFill="1" applyBorder="1" applyProtection="1">
      <protection locked="0"/>
    </xf>
    <xf numFmtId="4" fontId="10" fillId="3" borderId="4" xfId="0" applyNumberFormat="1" applyFont="1" applyFill="1" applyBorder="1" applyAlignment="1" applyProtection="1">
      <alignment horizontal="center"/>
      <protection locked="0"/>
    </xf>
    <xf numFmtId="0" fontId="10" fillId="3" borderId="3" xfId="0" applyFont="1" applyFill="1" applyBorder="1"/>
    <xf numFmtId="0" fontId="10" fillId="4" borderId="6" xfId="0" applyFont="1" applyFill="1" applyBorder="1"/>
    <xf numFmtId="0" fontId="10" fillId="4" borderId="3" xfId="0" applyFont="1" applyFill="1" applyBorder="1" applyAlignment="1">
      <alignment horizontal="center"/>
    </xf>
    <xf numFmtId="3" fontId="10" fillId="4" borderId="3" xfId="0" applyNumberFormat="1" applyFont="1" applyFill="1" applyBorder="1"/>
    <xf numFmtId="4" fontId="10" fillId="3" borderId="3" xfId="0" applyNumberFormat="1" applyFont="1" applyFill="1" applyBorder="1" applyProtection="1">
      <protection locked="0"/>
    </xf>
    <xf numFmtId="1" fontId="10" fillId="3" borderId="3" xfId="0" applyNumberFormat="1" applyFont="1" applyFill="1" applyBorder="1"/>
    <xf numFmtId="1" fontId="10" fillId="3" borderId="3" xfId="0" applyNumberFormat="1" applyFont="1" applyFill="1" applyBorder="1" applyAlignment="1">
      <alignment horizontal="center"/>
    </xf>
    <xf numFmtId="3" fontId="10" fillId="3" borderId="3" xfId="0" applyNumberFormat="1" applyFont="1" applyFill="1" applyBorder="1" applyAlignment="1">
      <alignment horizontal="right"/>
    </xf>
    <xf numFmtId="4" fontId="10" fillId="4" borderId="4" xfId="0" applyNumberFormat="1" applyFont="1" applyFill="1" applyBorder="1"/>
    <xf numFmtId="4" fontId="10" fillId="3" borderId="4" xfId="0" applyNumberFormat="1" applyFont="1" applyFill="1" applyBorder="1"/>
    <xf numFmtId="1" fontId="10" fillId="3" borderId="4" xfId="0" applyNumberFormat="1" applyFont="1" applyFill="1" applyBorder="1"/>
    <xf numFmtId="1" fontId="10" fillId="3" borderId="4" xfId="0" applyNumberFormat="1" applyFont="1" applyFill="1" applyBorder="1" applyAlignment="1">
      <alignment horizontal="center"/>
    </xf>
    <xf numFmtId="164" fontId="10" fillId="3" borderId="3" xfId="0" applyNumberFormat="1" applyFont="1" applyFill="1" applyBorder="1"/>
    <xf numFmtId="1" fontId="10" fillId="3" borderId="3" xfId="0" applyNumberFormat="1" applyFont="1" applyFill="1" applyBorder="1" applyAlignment="1">
      <alignment horizontal="center" vertical="center"/>
    </xf>
    <xf numFmtId="3" fontId="10" fillId="3" borderId="3" xfId="0" applyNumberFormat="1" applyFont="1" applyFill="1" applyBorder="1"/>
    <xf numFmtId="164" fontId="10" fillId="3" borderId="3" xfId="0" applyNumberFormat="1" applyFont="1" applyFill="1" applyBorder="1" applyAlignment="1">
      <alignment horizontal="center" vertical="center"/>
    </xf>
    <xf numFmtId="164" fontId="10" fillId="3" borderId="3" xfId="0" applyNumberFormat="1" applyFont="1" applyFill="1" applyBorder="1" applyAlignment="1">
      <alignment wrapText="1"/>
    </xf>
    <xf numFmtId="0" fontId="10" fillId="3" borderId="3" xfId="0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/>
    </xf>
    <xf numFmtId="0" fontId="10" fillId="4" borderId="5" xfId="0" applyFont="1" applyFill="1" applyBorder="1"/>
    <xf numFmtId="0" fontId="10" fillId="4" borderId="4" xfId="0" applyFont="1" applyFill="1" applyBorder="1" applyAlignment="1">
      <alignment horizontal="center" vertical="center"/>
    </xf>
    <xf numFmtId="0" fontId="10" fillId="0" borderId="3" xfId="0" applyFont="1" applyBorder="1"/>
    <xf numFmtId="0" fontId="11" fillId="0" borderId="14" xfId="0" applyFont="1" applyBorder="1" applyProtection="1">
      <protection locked="0"/>
    </xf>
    <xf numFmtId="0" fontId="11" fillId="0" borderId="14" xfId="0" applyFont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8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0" fillId="3" borderId="3" xfId="0" applyFont="1" applyFill="1" applyBorder="1" applyAlignment="1">
      <alignment horizontal="center"/>
    </xf>
    <xf numFmtId="0" fontId="9" fillId="0" borderId="6" xfId="0" applyFont="1" applyBorder="1"/>
    <xf numFmtId="4" fontId="9" fillId="5" borderId="3" xfId="0" applyNumberFormat="1" applyFont="1" applyFill="1" applyBorder="1" applyProtection="1">
      <protection locked="0"/>
    </xf>
    <xf numFmtId="0" fontId="9" fillId="0" borderId="3" xfId="0" applyFont="1" applyBorder="1"/>
    <xf numFmtId="0" fontId="9" fillId="0" borderId="3" xfId="0" applyFont="1" applyBorder="1" applyAlignment="1">
      <alignment horizontal="right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/>
    <xf numFmtId="0" fontId="9" fillId="0" borderId="3" xfId="0" applyFont="1" applyBorder="1" applyProtection="1">
      <protection locked="0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>
      <alignment horizontal="right"/>
    </xf>
    <xf numFmtId="1" fontId="10" fillId="3" borderId="8" xfId="0" applyNumberFormat="1" applyFont="1" applyFill="1" applyBorder="1" applyAlignment="1">
      <alignment horizontal="center"/>
    </xf>
    <xf numFmtId="0" fontId="10" fillId="4" borderId="3" xfId="0" applyFont="1" applyFill="1" applyBorder="1"/>
    <xf numFmtId="1" fontId="10" fillId="3" borderId="3" xfId="0" applyNumberFormat="1" applyFont="1" applyFill="1" applyBorder="1" applyAlignment="1">
      <alignment wrapText="1"/>
    </xf>
    <xf numFmtId="49" fontId="10" fillId="3" borderId="7" xfId="0" applyNumberFormat="1" applyFont="1" applyFill="1" applyBorder="1" applyAlignment="1">
      <alignment horizontal="center"/>
    </xf>
    <xf numFmtId="164" fontId="10" fillId="3" borderId="8" xfId="0" applyNumberFormat="1" applyFont="1" applyFill="1" applyBorder="1"/>
    <xf numFmtId="3" fontId="10" fillId="3" borderId="8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Protection="1">
      <protection locked="0"/>
    </xf>
    <xf numFmtId="4" fontId="10" fillId="3" borderId="3" xfId="0" applyNumberFormat="1" applyFont="1" applyFill="1" applyBorder="1" applyAlignment="1" applyProtection="1">
      <alignment horizontal="center"/>
      <protection locked="0"/>
    </xf>
    <xf numFmtId="4" fontId="9" fillId="6" borderId="3" xfId="0" applyNumberFormat="1" applyFont="1" applyFill="1" applyBorder="1" applyProtection="1">
      <protection locked="0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1" fontId="10" fillId="3" borderId="4" xfId="0" applyNumberFormat="1" applyFont="1" applyFill="1" applyBorder="1" applyAlignment="1">
      <alignment wrapText="1"/>
    </xf>
    <xf numFmtId="3" fontId="10" fillId="3" borderId="4" xfId="0" applyNumberFormat="1" applyFont="1" applyFill="1" applyBorder="1"/>
    <xf numFmtId="49" fontId="12" fillId="3" borderId="3" xfId="0" applyNumberFormat="1" applyFont="1" applyFill="1" applyBorder="1" applyAlignment="1">
      <alignment horizontal="center"/>
    </xf>
    <xf numFmtId="1" fontId="10" fillId="3" borderId="3" xfId="0" applyNumberFormat="1" applyFont="1" applyFill="1" applyBorder="1" applyAlignment="1">
      <alignment shrinkToFit="1"/>
    </xf>
    <xf numFmtId="0" fontId="10" fillId="3" borderId="3" xfId="0" applyFont="1" applyFill="1" applyBorder="1" applyAlignment="1">
      <alignment wrapText="1"/>
    </xf>
    <xf numFmtId="0" fontId="9" fillId="7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" fontId="12" fillId="3" borderId="3" xfId="0" applyNumberFormat="1" applyFont="1" applyFill="1" applyBorder="1" applyAlignment="1">
      <alignment horizontal="center"/>
    </xf>
    <xf numFmtId="43" fontId="8" fillId="0" borderId="0" xfId="0" applyNumberFormat="1" applyFont="1"/>
    <xf numFmtId="1" fontId="10" fillId="3" borderId="8" xfId="0" applyNumberFormat="1" applyFont="1" applyFill="1" applyBorder="1" applyAlignment="1">
      <alignment wrapText="1"/>
    </xf>
    <xf numFmtId="3" fontId="10" fillId="3" borderId="8" xfId="0" applyNumberFormat="1" applyFont="1" applyFill="1" applyBorder="1"/>
    <xf numFmtId="43" fontId="10" fillId="3" borderId="4" xfId="0" applyNumberFormat="1" applyFont="1" applyFill="1" applyBorder="1"/>
    <xf numFmtId="165" fontId="10" fillId="3" borderId="3" xfId="0" applyNumberFormat="1" applyFont="1" applyFill="1" applyBorder="1" applyAlignment="1" applyProtection="1">
      <alignment horizontal="right"/>
      <protection locked="0"/>
    </xf>
    <xf numFmtId="43" fontId="10" fillId="3" borderId="3" xfId="0" applyNumberFormat="1" applyFont="1" applyFill="1" applyBorder="1"/>
    <xf numFmtId="0" fontId="12" fillId="3" borderId="3" xfId="0" applyFont="1" applyFill="1" applyBorder="1"/>
    <xf numFmtId="3" fontId="12" fillId="3" borderId="3" xfId="0" applyNumberFormat="1" applyFont="1" applyFill="1" applyBorder="1"/>
    <xf numFmtId="1" fontId="10" fillId="3" borderId="3" xfId="1" applyNumberFormat="1" applyFont="1" applyFill="1" applyBorder="1" applyAlignment="1">
      <alignment wrapText="1"/>
    </xf>
    <xf numFmtId="0" fontId="11" fillId="0" borderId="14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0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6" fontId="10" fillId="3" borderId="3" xfId="0" applyNumberFormat="1" applyFont="1" applyFill="1" applyBorder="1" applyAlignment="1">
      <alignment horizontal="center"/>
    </xf>
    <xf numFmtId="49" fontId="12" fillId="3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/>
    </xf>
    <xf numFmtId="3" fontId="10" fillId="3" borderId="3" xfId="0" applyNumberFormat="1" applyFont="1" applyFill="1" applyBorder="1" applyAlignment="1">
      <alignment horizontal="center" vertical="center"/>
    </xf>
    <xf numFmtId="164" fontId="10" fillId="3" borderId="3" xfId="0" applyNumberFormat="1" applyFont="1" applyFill="1" applyBorder="1" applyAlignment="1">
      <alignment vertical="center"/>
    </xf>
    <xf numFmtId="1" fontId="10" fillId="3" borderId="3" xfId="0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vertical="center"/>
    </xf>
    <xf numFmtId="164" fontId="10" fillId="3" borderId="3" xfId="0" applyNumberFormat="1" applyFont="1" applyFill="1" applyBorder="1" applyAlignment="1">
      <alignment vertical="center" wrapText="1"/>
    </xf>
    <xf numFmtId="165" fontId="10" fillId="3" borderId="3" xfId="0" applyNumberFormat="1" applyFont="1" applyFill="1" applyBorder="1" applyAlignment="1" applyProtection="1">
      <alignment horizontal="center"/>
      <protection locked="0"/>
    </xf>
    <xf numFmtId="1" fontId="12" fillId="3" borderId="3" xfId="0" applyNumberFormat="1" applyFont="1" applyFill="1" applyBorder="1"/>
    <xf numFmtId="0" fontId="12" fillId="3" borderId="3" xfId="0" applyFont="1" applyFill="1" applyBorder="1" applyAlignment="1">
      <alignment horizontal="center"/>
    </xf>
    <xf numFmtId="1" fontId="10" fillId="3" borderId="3" xfId="0" applyNumberFormat="1" applyFont="1" applyFill="1" applyBorder="1" applyAlignment="1">
      <alignment horizontal="right"/>
    </xf>
    <xf numFmtId="4" fontId="10" fillId="3" borderId="3" xfId="0" applyNumberFormat="1" applyFont="1" applyFill="1" applyBorder="1" applyAlignment="1" applyProtection="1">
      <alignment horizontal="center" vertical="center"/>
      <protection locked="0"/>
    </xf>
    <xf numFmtId="4" fontId="10" fillId="3" borderId="11" xfId="0" applyNumberFormat="1" applyFont="1" applyFill="1" applyBorder="1" applyAlignment="1" applyProtection="1">
      <alignment horizontal="center" vertical="center"/>
      <protection locked="0"/>
    </xf>
    <xf numFmtId="4" fontId="10" fillId="3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right"/>
    </xf>
    <xf numFmtId="0" fontId="9" fillId="7" borderId="15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 applyProtection="1">
      <alignment horizontal="center" vertical="center" wrapText="1"/>
      <protection locked="0"/>
    </xf>
    <xf numFmtId="0" fontId="10" fillId="7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3" borderId="4" xfId="0" applyFont="1" applyFill="1" applyBorder="1" applyAlignment="1">
      <alignment horizontal="center"/>
    </xf>
    <xf numFmtId="3" fontId="10" fillId="3" borderId="4" xfId="0" applyNumberFormat="1" applyFont="1" applyFill="1" applyBorder="1" applyAlignment="1">
      <alignment horizontal="right"/>
    </xf>
    <xf numFmtId="0" fontId="9" fillId="0" borderId="3" xfId="0" applyFont="1" applyBorder="1" applyAlignment="1">
      <alignment horizontal="center"/>
    </xf>
    <xf numFmtId="165" fontId="10" fillId="3" borderId="4" xfId="0" applyNumberFormat="1" applyFont="1" applyFill="1" applyBorder="1" applyAlignment="1" applyProtection="1">
      <alignment horizontal="right"/>
      <protection locked="0"/>
    </xf>
    <xf numFmtId="4" fontId="9" fillId="0" borderId="3" xfId="0" applyNumberFormat="1" applyFont="1" applyBorder="1"/>
    <xf numFmtId="43" fontId="9" fillId="0" borderId="3" xfId="0" applyNumberFormat="1" applyFont="1" applyBorder="1"/>
    <xf numFmtId="1" fontId="10" fillId="3" borderId="6" xfId="0" applyNumberFormat="1" applyFont="1" applyFill="1" applyBorder="1" applyAlignment="1">
      <alignment wrapText="1"/>
    </xf>
    <xf numFmtId="0" fontId="9" fillId="7" borderId="10" xfId="0" applyFont="1" applyFill="1" applyBorder="1" applyAlignment="1" applyProtection="1">
      <alignment horizontal="center" vertical="center" wrapText="1"/>
      <protection locked="0"/>
    </xf>
    <xf numFmtId="0" fontId="9" fillId="7" borderId="9" xfId="0" applyFont="1" applyFill="1" applyBorder="1" applyAlignment="1" applyProtection="1">
      <alignment horizontal="center" vertical="center" wrapText="1"/>
      <protection locked="0"/>
    </xf>
    <xf numFmtId="4" fontId="10" fillId="4" borderId="3" xfId="0" applyNumberFormat="1" applyFont="1" applyFill="1" applyBorder="1"/>
    <xf numFmtId="0" fontId="6" fillId="0" borderId="3" xfId="0" applyFont="1" applyBorder="1"/>
    <xf numFmtId="0" fontId="0" fillId="0" borderId="0" xfId="0" applyAlignment="1">
      <alignment horizontal="center"/>
    </xf>
    <xf numFmtId="0" fontId="9" fillId="7" borderId="10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wrapText="1"/>
    </xf>
    <xf numFmtId="0" fontId="9" fillId="7" borderId="3" xfId="0" applyFont="1" applyFill="1" applyBorder="1" applyAlignment="1" applyProtection="1">
      <alignment horizontal="center" vertical="center" wrapText="1"/>
      <protection locked="0"/>
    </xf>
    <xf numFmtId="0" fontId="10" fillId="7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49" fontId="6" fillId="3" borderId="3" xfId="0" applyNumberFormat="1" applyFont="1" applyFill="1" applyBorder="1" applyAlignment="1">
      <alignment horizontal="left"/>
    </xf>
    <xf numFmtId="4" fontId="13" fillId="4" borderId="3" xfId="0" applyNumberFormat="1" applyFont="1" applyFill="1" applyBorder="1"/>
    <xf numFmtId="0" fontId="9" fillId="7" borderId="1" xfId="0" applyFont="1" applyFill="1" applyBorder="1" applyAlignment="1">
      <alignment horizontal="right" vertical="center" wrapText="1"/>
    </xf>
    <xf numFmtId="49" fontId="10" fillId="3" borderId="4" xfId="0" applyNumberFormat="1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4" fillId="0" borderId="0" xfId="0" applyFont="1"/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5" fillId="0" borderId="0" xfId="0" applyFont="1"/>
    <xf numFmtId="0" fontId="15" fillId="0" borderId="0" xfId="0" applyFont="1" applyAlignment="1" applyProtection="1">
      <alignment horizontal="right"/>
      <protection locked="0"/>
    </xf>
    <xf numFmtId="0" fontId="16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49" fontId="12" fillId="3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167" fontId="10" fillId="3" borderId="3" xfId="0" applyNumberFormat="1" applyFont="1" applyFill="1" applyBorder="1" applyAlignment="1">
      <alignment horizontal="center" vertical="center"/>
    </xf>
    <xf numFmtId="3" fontId="10" fillId="3" borderId="3" xfId="0" applyNumberFormat="1" applyFont="1" applyFill="1" applyBorder="1" applyAlignment="1">
      <alignment horizontal="center"/>
    </xf>
    <xf numFmtId="49" fontId="10" fillId="3" borderId="5" xfId="0" applyNumberFormat="1" applyFont="1" applyFill="1" applyBorder="1" applyAlignment="1">
      <alignment horizontal="center"/>
    </xf>
    <xf numFmtId="0" fontId="10" fillId="3" borderId="4" xfId="0" applyFont="1" applyFill="1" applyBorder="1" applyAlignment="1">
      <alignment horizontal="right"/>
    </xf>
    <xf numFmtId="0" fontId="6" fillId="0" borderId="1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 applyProtection="1">
      <alignment horizontal="center"/>
      <protection locked="0"/>
    </xf>
    <xf numFmtId="0" fontId="6" fillId="0" borderId="14" xfId="0" applyFont="1" applyBorder="1"/>
    <xf numFmtId="0" fontId="6" fillId="0" borderId="17" xfId="0" applyFont="1" applyBorder="1"/>
    <xf numFmtId="0" fontId="18" fillId="0" borderId="0" xfId="0" applyFont="1" applyAlignment="1">
      <alignment horizontal="justify" vertical="center"/>
    </xf>
    <xf numFmtId="0" fontId="18" fillId="0" borderId="1" xfId="0" applyFont="1" applyBorder="1" applyAlignment="1">
      <alignment horizontal="justify" vertical="center" wrapText="1"/>
    </xf>
    <xf numFmtId="0" fontId="18" fillId="0" borderId="19" xfId="0" applyFont="1" applyBorder="1" applyAlignment="1">
      <alignment horizontal="justify" vertical="center" wrapText="1"/>
    </xf>
    <xf numFmtId="0" fontId="10" fillId="4" borderId="5" xfId="0" applyFont="1" applyFill="1" applyBorder="1" applyAlignment="1">
      <alignment wrapText="1"/>
    </xf>
    <xf numFmtId="0" fontId="19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/>
    </xf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0" fontId="6" fillId="8" borderId="3" xfId="0" applyFont="1" applyFill="1" applyBorder="1"/>
    <xf numFmtId="0" fontId="6" fillId="0" borderId="3" xfId="0" applyFont="1" applyBorder="1" applyAlignment="1">
      <alignment horizontal="right"/>
    </xf>
    <xf numFmtId="0" fontId="6" fillId="0" borderId="4" xfId="0" applyFont="1" applyBorder="1"/>
    <xf numFmtId="0" fontId="6" fillId="8" borderId="4" xfId="0" applyFont="1" applyFill="1" applyBorder="1"/>
    <xf numFmtId="0" fontId="6" fillId="0" borderId="4" xfId="0" applyFont="1" applyBorder="1" applyAlignment="1">
      <alignment horizontal="right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right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11" fillId="0" borderId="3" xfId="0" applyFont="1" applyBorder="1" applyProtection="1">
      <protection locked="0"/>
    </xf>
    <xf numFmtId="0" fontId="8" fillId="0" borderId="3" xfId="0" applyFont="1" applyBorder="1" applyAlignment="1">
      <alignment horizontal="left"/>
    </xf>
    <xf numFmtId="0" fontId="17" fillId="0" borderId="3" xfId="0" applyFont="1" applyBorder="1" applyAlignment="1">
      <alignment horizontal="center"/>
    </xf>
    <xf numFmtId="0" fontId="17" fillId="0" borderId="3" xfId="0" applyFont="1" applyBorder="1" applyAlignment="1" applyProtection="1">
      <alignment horizontal="center"/>
      <protection locked="0"/>
    </xf>
    <xf numFmtId="4" fontId="10" fillId="3" borderId="3" xfId="0" applyNumberFormat="1" applyFont="1" applyFill="1" applyBorder="1"/>
    <xf numFmtId="0" fontId="10" fillId="4" borderId="3" xfId="0" applyFont="1" applyFill="1" applyBorder="1" applyAlignment="1">
      <alignment horizontal="center" vertical="center"/>
    </xf>
    <xf numFmtId="0" fontId="4" fillId="0" borderId="3" xfId="0" applyFont="1" applyBorder="1"/>
    <xf numFmtId="0" fontId="6" fillId="0" borderId="3" xfId="0" applyFont="1" applyBorder="1" applyProtection="1">
      <protection locked="0"/>
    </xf>
    <xf numFmtId="4" fontId="10" fillId="3" borderId="3" xfId="0" applyNumberFormat="1" applyFont="1" applyFill="1" applyBorder="1" applyAlignment="1">
      <alignment wrapText="1"/>
    </xf>
    <xf numFmtId="0" fontId="22" fillId="8" borderId="4" xfId="0" applyFont="1" applyFill="1" applyBorder="1"/>
    <xf numFmtId="1" fontId="10" fillId="3" borderId="6" xfId="1" applyNumberFormat="1" applyFont="1" applyFill="1" applyBorder="1" applyAlignment="1">
      <alignment wrapText="1"/>
    </xf>
    <xf numFmtId="0" fontId="14" fillId="3" borderId="3" xfId="0" applyFont="1" applyFill="1" applyBorder="1"/>
    <xf numFmtId="0" fontId="15" fillId="3" borderId="3" xfId="0" applyFont="1" applyFill="1" applyBorder="1"/>
    <xf numFmtId="0" fontId="15" fillId="4" borderId="3" xfId="0" applyFont="1" applyFill="1" applyBorder="1" applyAlignment="1">
      <alignment horizontal="center"/>
    </xf>
    <xf numFmtId="4" fontId="10" fillId="3" borderId="4" xfId="0" applyNumberFormat="1" applyFont="1" applyFill="1" applyBorder="1" applyAlignment="1">
      <alignment wrapText="1"/>
    </xf>
    <xf numFmtId="0" fontId="9" fillId="7" borderId="13" xfId="0" applyFont="1" applyFill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right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right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Protection="1">
      <protection locked="0"/>
    </xf>
    <xf numFmtId="0" fontId="22" fillId="8" borderId="3" xfId="0" applyFont="1" applyFill="1" applyBorder="1"/>
    <xf numFmtId="0" fontId="6" fillId="3" borderId="3" xfId="0" applyFont="1" applyFill="1" applyBorder="1"/>
    <xf numFmtId="4" fontId="10" fillId="3" borderId="8" xfId="0" applyNumberFormat="1" applyFont="1" applyFill="1" applyBorder="1" applyAlignment="1" applyProtection="1">
      <alignment horizontal="right"/>
      <protection locked="0"/>
    </xf>
    <xf numFmtId="4" fontId="10" fillId="3" borderId="4" xfId="0" applyNumberFormat="1" applyFont="1" applyFill="1" applyBorder="1" applyAlignment="1" applyProtection="1">
      <alignment horizontal="right"/>
      <protection locked="0"/>
    </xf>
    <xf numFmtId="4" fontId="10" fillId="3" borderId="3" xfId="0" applyNumberFormat="1" applyFont="1" applyFill="1" applyBorder="1" applyAlignment="1" applyProtection="1">
      <alignment horizontal="right"/>
      <protection locked="0"/>
    </xf>
    <xf numFmtId="4" fontId="10" fillId="4" borderId="3" xfId="0" applyNumberFormat="1" applyFont="1" applyFill="1" applyBorder="1" applyAlignment="1">
      <alignment horizontal="center"/>
    </xf>
    <xf numFmtId="0" fontId="18" fillId="0" borderId="9" xfId="0" applyFont="1" applyBorder="1" applyAlignment="1">
      <alignment horizontal="justify" vertical="center" wrapText="1"/>
    </xf>
    <xf numFmtId="0" fontId="18" fillId="0" borderId="19" xfId="0" applyFont="1" applyBorder="1" applyAlignment="1">
      <alignment horizontal="justify" vertical="center" wrapText="1"/>
    </xf>
    <xf numFmtId="0" fontId="18" fillId="0" borderId="13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0" fontId="18" fillId="0" borderId="21" xfId="0" applyFont="1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22" xfId="0" applyBorder="1" applyAlignment="1">
      <alignment horizontal="justify" vertical="center" wrapText="1"/>
    </xf>
    <xf numFmtId="0" fontId="18" fillId="0" borderId="23" xfId="0" applyFont="1" applyBorder="1" applyAlignment="1">
      <alignment horizontal="justify" vertical="center" wrapText="1"/>
    </xf>
    <xf numFmtId="0" fontId="0" fillId="0" borderId="24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18" fillId="0" borderId="13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279400</xdr:colOff>
      <xdr:row>2</xdr:row>
      <xdr:rowOff>63500</xdr:rowOff>
    </xdr:from>
    <xdr:to>
      <xdr:col>14</xdr:col>
      <xdr:colOff>219305</xdr:colOff>
      <xdr:row>8</xdr:row>
      <xdr:rowOff>165100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29900" y="520700"/>
          <a:ext cx="1870305" cy="1308100"/>
        </a:xfrm>
        <a:prstGeom prst="rect">
          <a:avLst/>
        </a:prstGeom>
      </xdr:spPr>
    </xdr:pic>
    <xdr:clientData/>
  </xdr:twoCellAnchor>
  <xdr:twoCellAnchor editAs="oneCell">
    <xdr:from>
      <xdr:col>12</xdr:col>
      <xdr:colOff>279400</xdr:colOff>
      <xdr:row>2</xdr:row>
      <xdr:rowOff>63500</xdr:rowOff>
    </xdr:from>
    <xdr:to>
      <xdr:col>14</xdr:col>
      <xdr:colOff>219305</xdr:colOff>
      <xdr:row>10</xdr:row>
      <xdr:rowOff>174625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47275" y="520700"/>
          <a:ext cx="1863955" cy="1577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11</xdr:col>
      <xdr:colOff>968605</xdr:colOff>
      <xdr:row>7</xdr:row>
      <xdr:rowOff>165100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2400" y="457200"/>
          <a:ext cx="1870305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</xdr:row>
      <xdr:rowOff>0</xdr:rowOff>
    </xdr:from>
    <xdr:to>
      <xdr:col>11</xdr:col>
      <xdr:colOff>778105</xdr:colOff>
      <xdr:row>9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15500" y="1016000"/>
          <a:ext cx="1870305" cy="1308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177800</xdr:rowOff>
    </xdr:from>
    <xdr:to>
      <xdr:col>15</xdr:col>
      <xdr:colOff>155805</xdr:colOff>
      <xdr:row>7</xdr:row>
      <xdr:rowOff>114300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15500" y="406400"/>
          <a:ext cx="1870305" cy="13081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504825</xdr:colOff>
      <xdr:row>0</xdr:row>
      <xdr:rowOff>114300</xdr:rowOff>
    </xdr:from>
    <xdr:to>
      <xdr:col>11</xdr:col>
      <xdr:colOff>117705</xdr:colOff>
      <xdr:row>7</xdr:row>
      <xdr:rowOff>50800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58075" y="114300"/>
          <a:ext cx="1870305" cy="1308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127000</xdr:colOff>
      <xdr:row>1</xdr:row>
      <xdr:rowOff>38100</xdr:rowOff>
    </xdr:from>
    <xdr:to>
      <xdr:col>15</xdr:col>
      <xdr:colOff>282805</xdr:colOff>
      <xdr:row>6</xdr:row>
      <xdr:rowOff>203200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0" y="266700"/>
          <a:ext cx="1870305" cy="13081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515471</xdr:colOff>
      <xdr:row>1</xdr:row>
      <xdr:rowOff>11206</xdr:rowOff>
    </xdr:from>
    <xdr:to>
      <xdr:col>12</xdr:col>
      <xdr:colOff>727305</xdr:colOff>
      <xdr:row>6</xdr:row>
      <xdr:rowOff>198718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4265" y="235324"/>
          <a:ext cx="1870305" cy="1308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526676</xdr:colOff>
      <xdr:row>0</xdr:row>
      <xdr:rowOff>212912</xdr:rowOff>
    </xdr:from>
    <xdr:to>
      <xdr:col>12</xdr:col>
      <xdr:colOff>77364</xdr:colOff>
      <xdr:row>6</xdr:row>
      <xdr:rowOff>176306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1647" y="212912"/>
          <a:ext cx="1870305" cy="13081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212912</xdr:colOff>
      <xdr:row>0</xdr:row>
      <xdr:rowOff>134471</xdr:rowOff>
    </xdr:from>
    <xdr:to>
      <xdr:col>12</xdr:col>
      <xdr:colOff>514393</xdr:colOff>
      <xdr:row>6</xdr:row>
      <xdr:rowOff>97865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4353" y="134471"/>
          <a:ext cx="1870305" cy="13081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523875</xdr:colOff>
      <xdr:row>2</xdr:row>
      <xdr:rowOff>209550</xdr:rowOff>
    </xdr:from>
    <xdr:to>
      <xdr:col>11</xdr:col>
      <xdr:colOff>565380</xdr:colOff>
      <xdr:row>8</xdr:row>
      <xdr:rowOff>146050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8900" y="666750"/>
          <a:ext cx="1870305" cy="13081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100852</xdr:colOff>
      <xdr:row>2</xdr:row>
      <xdr:rowOff>11206</xdr:rowOff>
    </xdr:from>
    <xdr:to>
      <xdr:col>12</xdr:col>
      <xdr:colOff>458363</xdr:colOff>
      <xdr:row>7</xdr:row>
      <xdr:rowOff>198717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3852" y="459441"/>
          <a:ext cx="1870305" cy="13081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428625</xdr:colOff>
      <xdr:row>0</xdr:row>
      <xdr:rowOff>130969</xdr:rowOff>
    </xdr:from>
    <xdr:to>
      <xdr:col>12</xdr:col>
      <xdr:colOff>453461</xdr:colOff>
      <xdr:row>6</xdr:row>
      <xdr:rowOff>81756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30969"/>
          <a:ext cx="1870305" cy="13081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647700</xdr:colOff>
      <xdr:row>3</xdr:row>
      <xdr:rowOff>63500</xdr:rowOff>
    </xdr:from>
    <xdr:to>
      <xdr:col>13</xdr:col>
      <xdr:colOff>320905</xdr:colOff>
      <xdr:row>9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0" y="749300"/>
          <a:ext cx="1870305" cy="13081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304800</xdr:colOff>
      <xdr:row>1</xdr:row>
      <xdr:rowOff>114300</xdr:rowOff>
    </xdr:from>
    <xdr:to>
      <xdr:col>13</xdr:col>
      <xdr:colOff>600305</xdr:colOff>
      <xdr:row>7</xdr:row>
      <xdr:rowOff>50800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0" y="342900"/>
          <a:ext cx="1870305" cy="13081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537882</xdr:colOff>
      <xdr:row>2</xdr:row>
      <xdr:rowOff>145677</xdr:rowOff>
    </xdr:from>
    <xdr:to>
      <xdr:col>13</xdr:col>
      <xdr:colOff>772128</xdr:colOff>
      <xdr:row>8</xdr:row>
      <xdr:rowOff>109071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7117" y="593912"/>
          <a:ext cx="1870305" cy="13081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89646</xdr:colOff>
      <xdr:row>3</xdr:row>
      <xdr:rowOff>67235</xdr:rowOff>
    </xdr:from>
    <xdr:to>
      <xdr:col>13</xdr:col>
      <xdr:colOff>323892</xdr:colOff>
      <xdr:row>8</xdr:row>
      <xdr:rowOff>153894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2852" y="840441"/>
          <a:ext cx="1870305" cy="13081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437029</xdr:colOff>
      <xdr:row>2</xdr:row>
      <xdr:rowOff>224116</xdr:rowOff>
    </xdr:from>
    <xdr:to>
      <xdr:col>12</xdr:col>
      <xdr:colOff>402334</xdr:colOff>
      <xdr:row>8</xdr:row>
      <xdr:rowOff>19422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2353" y="739587"/>
          <a:ext cx="1870305" cy="13081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485775</xdr:colOff>
      <xdr:row>3</xdr:row>
      <xdr:rowOff>190500</xdr:rowOff>
    </xdr:from>
    <xdr:to>
      <xdr:col>10</xdr:col>
      <xdr:colOff>527280</xdr:colOff>
      <xdr:row>9</xdr:row>
      <xdr:rowOff>155575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0" y="876300"/>
          <a:ext cx="1870305" cy="13081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459441</xdr:colOff>
      <xdr:row>3</xdr:row>
      <xdr:rowOff>190500</xdr:rowOff>
    </xdr:from>
    <xdr:to>
      <xdr:col>13</xdr:col>
      <xdr:colOff>447157</xdr:colOff>
      <xdr:row>9</xdr:row>
      <xdr:rowOff>153894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9117" y="862853"/>
          <a:ext cx="1870305" cy="13081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447675</xdr:colOff>
      <xdr:row>2</xdr:row>
      <xdr:rowOff>180975</xdr:rowOff>
    </xdr:from>
    <xdr:to>
      <xdr:col>13</xdr:col>
      <xdr:colOff>451080</xdr:colOff>
      <xdr:row>8</xdr:row>
      <xdr:rowOff>117475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0150" y="638175"/>
          <a:ext cx="1870305" cy="13081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44823</xdr:colOff>
      <xdr:row>2</xdr:row>
      <xdr:rowOff>156882</xdr:rowOff>
    </xdr:from>
    <xdr:to>
      <xdr:col>12</xdr:col>
      <xdr:colOff>144599</xdr:colOff>
      <xdr:row>8</xdr:row>
      <xdr:rowOff>120276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6676" y="605117"/>
          <a:ext cx="1870305" cy="13081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123265</xdr:rowOff>
    </xdr:from>
    <xdr:to>
      <xdr:col>16</xdr:col>
      <xdr:colOff>211835</xdr:colOff>
      <xdr:row>8</xdr:row>
      <xdr:rowOff>86659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5970" y="571500"/>
          <a:ext cx="1870305" cy="13081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3</xdr:row>
      <xdr:rowOff>0</xdr:rowOff>
    </xdr:from>
    <xdr:to>
      <xdr:col>10</xdr:col>
      <xdr:colOff>869491</xdr:colOff>
      <xdr:row>8</xdr:row>
      <xdr:rowOff>161925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1350" y="571500"/>
          <a:ext cx="1593391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abSelected="1" topLeftCell="D35" zoomScale="75" zoomScaleNormal="75" workbookViewId="0">
      <selection activeCell="E24" sqref="E24"/>
    </sheetView>
  </sheetViews>
  <sheetFormatPr defaultColWidth="9.140625" defaultRowHeight="18" x14ac:dyDescent="0.25"/>
  <cols>
    <col min="1" max="1" width="8.140625" style="8" customWidth="1"/>
    <col min="2" max="2" width="9.28515625" style="8" customWidth="1"/>
    <col min="3" max="3" width="5.42578125" style="8" customWidth="1"/>
    <col min="4" max="4" width="66.85546875" style="8" customWidth="1"/>
    <col min="5" max="5" width="9.28515625" style="8" customWidth="1"/>
    <col min="6" max="6" width="11.42578125" style="8" customWidth="1"/>
    <col min="7" max="7" width="9.28515625" style="12" customWidth="1"/>
    <col min="8" max="8" width="10.140625" style="8" customWidth="1"/>
    <col min="9" max="9" width="13.28515625" style="8" customWidth="1"/>
    <col min="10" max="10" width="9.42578125" style="19" customWidth="1"/>
    <col min="11" max="11" width="10.7109375" style="9" customWidth="1"/>
    <col min="12" max="12" width="12.140625" style="9" customWidth="1"/>
    <col min="13" max="13" width="12.140625" style="8" customWidth="1"/>
    <col min="14" max="14" width="16.7109375" style="8" customWidth="1"/>
    <col min="15" max="15" width="9.140625" style="8"/>
    <col min="16" max="16" width="9.5703125" style="8" bestFit="1" customWidth="1"/>
    <col min="17" max="16384" width="9.140625" style="8"/>
  </cols>
  <sheetData>
    <row r="1" spans="1:16" x14ac:dyDescent="0.25">
      <c r="D1" s="9"/>
      <c r="E1" s="9"/>
      <c r="F1" s="9"/>
      <c r="G1" s="10"/>
      <c r="H1" s="9"/>
      <c r="I1" s="9"/>
      <c r="J1" s="18"/>
      <c r="M1" s="9"/>
      <c r="N1" s="9"/>
    </row>
    <row r="2" spans="1:16" x14ac:dyDescent="0.25">
      <c r="G2" s="10"/>
      <c r="H2" s="9"/>
      <c r="I2" s="9"/>
      <c r="J2" s="18"/>
      <c r="M2" s="9"/>
      <c r="N2" s="9"/>
    </row>
    <row r="3" spans="1:16" x14ac:dyDescent="0.25">
      <c r="D3" s="57" t="s">
        <v>107</v>
      </c>
      <c r="E3" s="57"/>
      <c r="F3" s="57"/>
      <c r="G3" s="8"/>
      <c r="H3" s="180"/>
      <c r="I3" s="56"/>
      <c r="J3" s="56"/>
      <c r="K3" s="55"/>
      <c r="L3" s="55"/>
      <c r="M3" s="107"/>
      <c r="N3" s="107"/>
      <c r="O3" s="57"/>
    </row>
    <row r="4" spans="1:16" x14ac:dyDescent="0.25">
      <c r="D4" s="57"/>
      <c r="E4" s="57"/>
      <c r="F4" s="57"/>
      <c r="G4" s="58"/>
      <c r="H4" s="57"/>
      <c r="I4" s="57"/>
      <c r="J4" s="107"/>
      <c r="K4" s="57"/>
      <c r="L4" s="57"/>
      <c r="M4" s="9"/>
      <c r="N4" s="9"/>
    </row>
    <row r="5" spans="1:16" x14ac:dyDescent="0.25">
      <c r="D5" s="59" t="s">
        <v>211</v>
      </c>
      <c r="E5" s="59"/>
      <c r="F5" s="59"/>
      <c r="G5" s="60"/>
      <c r="H5" s="61"/>
      <c r="I5" s="61"/>
      <c r="J5" s="108"/>
      <c r="K5" s="57"/>
      <c r="L5" s="57"/>
      <c r="M5" s="9"/>
      <c r="N5" s="9"/>
    </row>
    <row r="6" spans="1:16" x14ac:dyDescent="0.25">
      <c r="D6" s="61"/>
      <c r="E6" s="61"/>
      <c r="F6" s="61"/>
      <c r="G6" s="60"/>
      <c r="H6" s="61"/>
      <c r="I6" s="61"/>
      <c r="J6" s="108"/>
      <c r="K6" s="57"/>
      <c r="L6" s="57"/>
    </row>
    <row r="7" spans="1:16" x14ac:dyDescent="0.25">
      <c r="A7" s="148"/>
      <c r="B7" s="148"/>
      <c r="C7" s="148"/>
      <c r="D7" s="199" t="s">
        <v>1135</v>
      </c>
      <c r="E7" s="199"/>
      <c r="F7" s="199"/>
      <c r="G7" s="200"/>
      <c r="H7" s="201"/>
      <c r="I7" s="201"/>
      <c r="J7" s="202"/>
      <c r="K7" s="203"/>
      <c r="L7" s="203"/>
      <c r="M7" s="148"/>
      <c r="N7" s="148"/>
      <c r="O7" s="148"/>
      <c r="P7" s="148"/>
    </row>
    <row r="8" spans="1:16" ht="5.25" customHeight="1" x14ac:dyDescent="0.25">
      <c r="A8" s="148"/>
      <c r="B8" s="148"/>
      <c r="C8" s="148"/>
      <c r="D8" s="201"/>
      <c r="E8" s="201"/>
      <c r="F8" s="201"/>
      <c r="G8" s="200"/>
      <c r="H8" s="201"/>
      <c r="I8" s="201"/>
      <c r="J8" s="202"/>
      <c r="K8" s="203"/>
      <c r="L8" s="203"/>
      <c r="M8" s="148"/>
      <c r="N8" s="148"/>
      <c r="O8" s="148"/>
      <c r="P8" s="148"/>
    </row>
    <row r="9" spans="1:16" ht="20.25" customHeight="1" x14ac:dyDescent="0.25">
      <c r="A9" s="148"/>
      <c r="B9" s="148"/>
      <c r="C9" s="148"/>
      <c r="D9" s="204" t="s">
        <v>0</v>
      </c>
      <c r="E9" s="204"/>
      <c r="F9" s="204"/>
      <c r="G9" s="200"/>
      <c r="H9" s="201"/>
      <c r="I9" s="201"/>
      <c r="J9" s="202"/>
      <c r="K9" s="203"/>
      <c r="L9" s="203"/>
      <c r="M9" s="148"/>
      <c r="N9" s="148"/>
      <c r="O9" s="148"/>
      <c r="P9" s="148"/>
    </row>
    <row r="10" spans="1:16" ht="41.25" hidden="1" customHeight="1" x14ac:dyDescent="0.25">
      <c r="A10" s="148"/>
      <c r="B10" s="148"/>
      <c r="C10" s="148"/>
      <c r="D10" s="204"/>
      <c r="E10" s="204"/>
      <c r="F10" s="204"/>
      <c r="G10" s="200"/>
      <c r="H10" s="201"/>
      <c r="I10" s="201"/>
      <c r="J10" s="202"/>
      <c r="K10" s="203"/>
      <c r="L10" s="203"/>
      <c r="M10" s="148"/>
      <c r="N10" s="148"/>
      <c r="O10" s="148"/>
      <c r="P10" s="148"/>
    </row>
    <row r="11" spans="1:16" ht="27" customHeight="1" x14ac:dyDescent="0.25">
      <c r="A11" s="205">
        <v>1</v>
      </c>
      <c r="B11" s="205">
        <v>2</v>
      </c>
      <c r="C11" s="205">
        <v>3</v>
      </c>
      <c r="D11" s="205">
        <v>4</v>
      </c>
      <c r="E11" s="205">
        <v>5</v>
      </c>
      <c r="F11" s="205">
        <v>6</v>
      </c>
      <c r="G11" s="205">
        <v>7</v>
      </c>
      <c r="H11" s="205">
        <v>8</v>
      </c>
      <c r="I11" s="205">
        <v>9</v>
      </c>
      <c r="J11" s="205">
        <v>10</v>
      </c>
      <c r="K11" s="206">
        <v>11</v>
      </c>
      <c r="L11" s="206">
        <v>12</v>
      </c>
      <c r="M11" s="205">
        <v>13</v>
      </c>
      <c r="N11" s="205">
        <v>14</v>
      </c>
      <c r="O11" s="205">
        <v>15</v>
      </c>
      <c r="P11" s="148"/>
    </row>
    <row r="12" spans="1:16" ht="62.25" customHeight="1" x14ac:dyDescent="0.25">
      <c r="A12" s="152" t="s">
        <v>1</v>
      </c>
      <c r="B12" s="152" t="s">
        <v>2</v>
      </c>
      <c r="C12" s="157" t="s">
        <v>109</v>
      </c>
      <c r="D12" s="157" t="s">
        <v>3</v>
      </c>
      <c r="E12" s="157" t="s">
        <v>4</v>
      </c>
      <c r="F12" s="157" t="s">
        <v>1243</v>
      </c>
      <c r="G12" s="157" t="s">
        <v>4</v>
      </c>
      <c r="H12" s="157" t="s">
        <v>113</v>
      </c>
      <c r="I12" s="157" t="s">
        <v>1244</v>
      </c>
      <c r="J12" s="157" t="s">
        <v>112</v>
      </c>
      <c r="K12" s="158" t="s">
        <v>1313</v>
      </c>
      <c r="L12" s="158" t="s">
        <v>1314</v>
      </c>
      <c r="M12" s="152" t="s">
        <v>1315</v>
      </c>
      <c r="N12" s="158" t="s">
        <v>1263</v>
      </c>
      <c r="O12" s="152" t="s">
        <v>1137</v>
      </c>
      <c r="P12" s="148"/>
    </row>
    <row r="13" spans="1:16" x14ac:dyDescent="0.25">
      <c r="A13" s="163" t="s">
        <v>115</v>
      </c>
      <c r="B13" s="33"/>
      <c r="C13" s="63">
        <v>1</v>
      </c>
      <c r="D13" s="38" t="s">
        <v>334</v>
      </c>
      <c r="E13" s="38" t="s">
        <v>14</v>
      </c>
      <c r="F13" s="207">
        <v>0</v>
      </c>
      <c r="G13" s="39" t="s">
        <v>19</v>
      </c>
      <c r="H13" s="40">
        <v>100</v>
      </c>
      <c r="I13" s="37">
        <v>0</v>
      </c>
      <c r="J13" s="84">
        <v>9.5</v>
      </c>
      <c r="K13" s="147">
        <f>I13*J13</f>
        <v>0</v>
      </c>
      <c r="L13" s="147">
        <f>I13*H13</f>
        <v>0</v>
      </c>
      <c r="M13" s="207">
        <f>L13*0.095</f>
        <v>0</v>
      </c>
      <c r="N13" s="207">
        <f>H13*F13</f>
        <v>0</v>
      </c>
      <c r="O13" s="33"/>
      <c r="P13" s="148"/>
    </row>
    <row r="14" spans="1:16" x14ac:dyDescent="0.25">
      <c r="A14" s="163" t="s">
        <v>116</v>
      </c>
      <c r="B14" s="33"/>
      <c r="C14" s="63">
        <v>2</v>
      </c>
      <c r="D14" s="38" t="s">
        <v>118</v>
      </c>
      <c r="E14" s="38" t="s">
        <v>14</v>
      </c>
      <c r="F14" s="207">
        <v>0</v>
      </c>
      <c r="G14" s="39" t="s">
        <v>19</v>
      </c>
      <c r="H14" s="40">
        <v>10000</v>
      </c>
      <c r="I14" s="37">
        <v>0</v>
      </c>
      <c r="J14" s="84">
        <v>9.5</v>
      </c>
      <c r="K14" s="147">
        <f t="shared" ref="K14:K71" si="0">I14*J14</f>
        <v>0</v>
      </c>
      <c r="L14" s="147">
        <f t="shared" ref="L14:L71" si="1">I14*H14</f>
        <v>0</v>
      </c>
      <c r="M14" s="207">
        <f t="shared" ref="M14:M71" si="2">L14*0.095</f>
        <v>0</v>
      </c>
      <c r="N14" s="207">
        <f t="shared" ref="N14:N71" si="3">H14*F14</f>
        <v>0</v>
      </c>
      <c r="O14" s="33"/>
      <c r="P14" s="148"/>
    </row>
    <row r="15" spans="1:16" x14ac:dyDescent="0.25">
      <c r="A15" s="163" t="s">
        <v>514</v>
      </c>
      <c r="B15" s="33"/>
      <c r="C15" s="63">
        <v>3</v>
      </c>
      <c r="D15" s="38" t="s">
        <v>326</v>
      </c>
      <c r="E15" s="38" t="s">
        <v>14</v>
      </c>
      <c r="F15" s="207">
        <v>0</v>
      </c>
      <c r="G15" s="39" t="s">
        <v>19</v>
      </c>
      <c r="H15" s="40">
        <v>100</v>
      </c>
      <c r="I15" s="37">
        <v>0</v>
      </c>
      <c r="J15" s="84">
        <v>9.5</v>
      </c>
      <c r="K15" s="147">
        <f t="shared" si="0"/>
        <v>0</v>
      </c>
      <c r="L15" s="147">
        <f t="shared" si="1"/>
        <v>0</v>
      </c>
      <c r="M15" s="207">
        <f t="shared" si="2"/>
        <v>0</v>
      </c>
      <c r="N15" s="207">
        <f t="shared" si="3"/>
        <v>0</v>
      </c>
      <c r="O15" s="33"/>
      <c r="P15" s="148"/>
    </row>
    <row r="16" spans="1:16" x14ac:dyDescent="0.25">
      <c r="A16" s="163" t="s">
        <v>1232</v>
      </c>
      <c r="B16" s="33"/>
      <c r="C16" s="63">
        <v>4</v>
      </c>
      <c r="D16" s="38" t="s">
        <v>1233</v>
      </c>
      <c r="E16" s="38" t="s">
        <v>14</v>
      </c>
      <c r="F16" s="207">
        <v>0</v>
      </c>
      <c r="G16" s="39" t="s">
        <v>19</v>
      </c>
      <c r="H16" s="40">
        <v>1000</v>
      </c>
      <c r="I16" s="37">
        <v>0</v>
      </c>
      <c r="J16" s="84">
        <v>9.5</v>
      </c>
      <c r="K16" s="147">
        <f t="shared" si="0"/>
        <v>0</v>
      </c>
      <c r="L16" s="147">
        <f t="shared" si="1"/>
        <v>0</v>
      </c>
      <c r="M16" s="207">
        <f t="shared" si="2"/>
        <v>0</v>
      </c>
      <c r="N16" s="207">
        <f t="shared" si="3"/>
        <v>0</v>
      </c>
      <c r="O16" s="33"/>
      <c r="P16" s="148"/>
    </row>
    <row r="17" spans="1:16" x14ac:dyDescent="0.25">
      <c r="A17" s="163" t="s">
        <v>342</v>
      </c>
      <c r="B17" s="33"/>
      <c r="C17" s="63">
        <v>5</v>
      </c>
      <c r="D17" s="38" t="s">
        <v>343</v>
      </c>
      <c r="E17" s="38" t="s">
        <v>14</v>
      </c>
      <c r="F17" s="207">
        <v>0</v>
      </c>
      <c r="G17" s="39" t="s">
        <v>19</v>
      </c>
      <c r="H17" s="40">
        <v>200</v>
      </c>
      <c r="I17" s="37">
        <v>0</v>
      </c>
      <c r="J17" s="84">
        <v>9.5</v>
      </c>
      <c r="K17" s="147">
        <f t="shared" si="0"/>
        <v>0</v>
      </c>
      <c r="L17" s="147">
        <f t="shared" si="1"/>
        <v>0</v>
      </c>
      <c r="M17" s="207">
        <f t="shared" si="2"/>
        <v>0</v>
      </c>
      <c r="N17" s="207">
        <f t="shared" si="3"/>
        <v>0</v>
      </c>
      <c r="O17" s="33"/>
      <c r="P17" s="148"/>
    </row>
    <row r="18" spans="1:16" x14ac:dyDescent="0.25">
      <c r="A18" s="163" t="s">
        <v>121</v>
      </c>
      <c r="B18" s="33"/>
      <c r="C18" s="63">
        <v>6</v>
      </c>
      <c r="D18" s="38" t="s">
        <v>335</v>
      </c>
      <c r="E18" s="38" t="s">
        <v>14</v>
      </c>
      <c r="F18" s="207">
        <v>0</v>
      </c>
      <c r="G18" s="39" t="s">
        <v>19</v>
      </c>
      <c r="H18" s="40">
        <v>400</v>
      </c>
      <c r="I18" s="37">
        <v>0</v>
      </c>
      <c r="J18" s="84">
        <v>9.5</v>
      </c>
      <c r="K18" s="147">
        <f t="shared" si="0"/>
        <v>0</v>
      </c>
      <c r="L18" s="147">
        <f t="shared" si="1"/>
        <v>0</v>
      </c>
      <c r="M18" s="207">
        <f t="shared" si="2"/>
        <v>0</v>
      </c>
      <c r="N18" s="207">
        <f t="shared" si="3"/>
        <v>0</v>
      </c>
      <c r="O18" s="33"/>
      <c r="P18" s="148"/>
    </row>
    <row r="19" spans="1:16" x14ac:dyDescent="0.25">
      <c r="A19" s="163" t="s">
        <v>1234</v>
      </c>
      <c r="B19" s="33"/>
      <c r="C19" s="63">
        <v>7</v>
      </c>
      <c r="D19" s="38" t="s">
        <v>1235</v>
      </c>
      <c r="E19" s="38" t="s">
        <v>14</v>
      </c>
      <c r="F19" s="207">
        <v>0</v>
      </c>
      <c r="G19" s="39" t="s">
        <v>19</v>
      </c>
      <c r="H19" s="40">
        <v>180</v>
      </c>
      <c r="I19" s="37">
        <v>0</v>
      </c>
      <c r="J19" s="84">
        <v>9.5</v>
      </c>
      <c r="K19" s="147">
        <f t="shared" si="0"/>
        <v>0</v>
      </c>
      <c r="L19" s="147">
        <f t="shared" si="1"/>
        <v>0</v>
      </c>
      <c r="M19" s="207">
        <f t="shared" si="2"/>
        <v>0</v>
      </c>
      <c r="N19" s="207">
        <f t="shared" si="3"/>
        <v>0</v>
      </c>
      <c r="O19" s="33"/>
      <c r="P19" s="148"/>
    </row>
    <row r="20" spans="1:16" x14ac:dyDescent="0.25">
      <c r="A20" s="163" t="s">
        <v>515</v>
      </c>
      <c r="B20" s="33"/>
      <c r="C20" s="63">
        <v>8</v>
      </c>
      <c r="D20" s="38" t="s">
        <v>344</v>
      </c>
      <c r="E20" s="38" t="s">
        <v>14</v>
      </c>
      <c r="F20" s="207">
        <v>0</v>
      </c>
      <c r="G20" s="39" t="s">
        <v>19</v>
      </c>
      <c r="H20" s="40">
        <v>200</v>
      </c>
      <c r="I20" s="37">
        <v>0</v>
      </c>
      <c r="J20" s="84">
        <v>9.5</v>
      </c>
      <c r="K20" s="147">
        <f t="shared" si="0"/>
        <v>0</v>
      </c>
      <c r="L20" s="147">
        <f t="shared" si="1"/>
        <v>0</v>
      </c>
      <c r="M20" s="207">
        <f t="shared" si="2"/>
        <v>0</v>
      </c>
      <c r="N20" s="207">
        <f t="shared" si="3"/>
        <v>0</v>
      </c>
      <c r="O20" s="33"/>
      <c r="P20" s="148"/>
    </row>
    <row r="21" spans="1:16" x14ac:dyDescent="0.25">
      <c r="A21" s="163" t="s">
        <v>516</v>
      </c>
      <c r="B21" s="33"/>
      <c r="C21" s="63">
        <v>9</v>
      </c>
      <c r="D21" s="38" t="s">
        <v>345</v>
      </c>
      <c r="E21" s="38" t="s">
        <v>14</v>
      </c>
      <c r="F21" s="207">
        <v>0</v>
      </c>
      <c r="G21" s="39" t="s">
        <v>19</v>
      </c>
      <c r="H21" s="40">
        <v>200</v>
      </c>
      <c r="I21" s="37">
        <v>0</v>
      </c>
      <c r="J21" s="84">
        <v>9.5</v>
      </c>
      <c r="K21" s="147">
        <f t="shared" si="0"/>
        <v>0</v>
      </c>
      <c r="L21" s="147">
        <f t="shared" si="1"/>
        <v>0</v>
      </c>
      <c r="M21" s="207">
        <f t="shared" si="2"/>
        <v>0</v>
      </c>
      <c r="N21" s="207">
        <f t="shared" si="3"/>
        <v>0</v>
      </c>
      <c r="O21" s="33"/>
      <c r="P21" s="148"/>
    </row>
    <row r="22" spans="1:16" x14ac:dyDescent="0.25">
      <c r="A22" s="163" t="s">
        <v>329</v>
      </c>
      <c r="B22" s="33"/>
      <c r="C22" s="63">
        <v>10</v>
      </c>
      <c r="D22" s="38" t="s">
        <v>330</v>
      </c>
      <c r="E22" s="38" t="s">
        <v>12</v>
      </c>
      <c r="F22" s="207">
        <v>0</v>
      </c>
      <c r="G22" s="39" t="s">
        <v>19</v>
      </c>
      <c r="H22" s="40">
        <v>300</v>
      </c>
      <c r="I22" s="37">
        <v>0</v>
      </c>
      <c r="J22" s="84">
        <v>9.5</v>
      </c>
      <c r="K22" s="147">
        <f t="shared" si="0"/>
        <v>0</v>
      </c>
      <c r="L22" s="147">
        <f t="shared" si="1"/>
        <v>0</v>
      </c>
      <c r="M22" s="207">
        <f t="shared" si="2"/>
        <v>0</v>
      </c>
      <c r="N22" s="207">
        <f t="shared" si="3"/>
        <v>0</v>
      </c>
      <c r="O22" s="33"/>
      <c r="P22" s="148"/>
    </row>
    <row r="23" spans="1:16" x14ac:dyDescent="0.25">
      <c r="A23" s="163" t="s">
        <v>332</v>
      </c>
      <c r="B23" s="33"/>
      <c r="C23" s="63">
        <v>11</v>
      </c>
      <c r="D23" s="38" t="s">
        <v>331</v>
      </c>
      <c r="E23" s="38" t="s">
        <v>12</v>
      </c>
      <c r="F23" s="207">
        <v>0</v>
      </c>
      <c r="G23" s="39" t="s">
        <v>19</v>
      </c>
      <c r="H23" s="40">
        <v>10</v>
      </c>
      <c r="I23" s="37">
        <v>0</v>
      </c>
      <c r="J23" s="84">
        <v>9.5</v>
      </c>
      <c r="K23" s="147">
        <f t="shared" si="0"/>
        <v>0</v>
      </c>
      <c r="L23" s="147">
        <f t="shared" si="1"/>
        <v>0</v>
      </c>
      <c r="M23" s="207">
        <f t="shared" si="2"/>
        <v>0</v>
      </c>
      <c r="N23" s="207">
        <f t="shared" si="3"/>
        <v>0</v>
      </c>
      <c r="O23" s="33"/>
      <c r="P23" s="148"/>
    </row>
    <row r="24" spans="1:16" x14ac:dyDescent="0.25">
      <c r="A24" s="163" t="s">
        <v>327</v>
      </c>
      <c r="B24" s="33"/>
      <c r="C24" s="63">
        <v>12</v>
      </c>
      <c r="D24" s="38" t="s">
        <v>328</v>
      </c>
      <c r="E24" s="38" t="s">
        <v>14</v>
      </c>
      <c r="F24" s="207">
        <v>0</v>
      </c>
      <c r="G24" s="39" t="s">
        <v>19</v>
      </c>
      <c r="H24" s="40">
        <v>16000</v>
      </c>
      <c r="I24" s="37">
        <v>0</v>
      </c>
      <c r="J24" s="84">
        <v>9.5</v>
      </c>
      <c r="K24" s="147">
        <f t="shared" si="0"/>
        <v>0</v>
      </c>
      <c r="L24" s="147">
        <f t="shared" si="1"/>
        <v>0</v>
      </c>
      <c r="M24" s="207">
        <f t="shared" si="2"/>
        <v>0</v>
      </c>
      <c r="N24" s="207">
        <f t="shared" si="3"/>
        <v>0</v>
      </c>
      <c r="O24" s="33"/>
      <c r="P24" s="148"/>
    </row>
    <row r="25" spans="1:16" x14ac:dyDescent="0.25">
      <c r="A25" s="163" t="s">
        <v>1236</v>
      </c>
      <c r="B25" s="33"/>
      <c r="C25" s="63">
        <v>13</v>
      </c>
      <c r="D25" s="38" t="s">
        <v>1237</v>
      </c>
      <c r="E25" s="38" t="s">
        <v>14</v>
      </c>
      <c r="F25" s="207">
        <v>0</v>
      </c>
      <c r="G25" s="39" t="s">
        <v>19</v>
      </c>
      <c r="H25" s="40">
        <v>400</v>
      </c>
      <c r="I25" s="37">
        <v>0</v>
      </c>
      <c r="J25" s="84">
        <v>9.5</v>
      </c>
      <c r="K25" s="147">
        <f t="shared" si="0"/>
        <v>0</v>
      </c>
      <c r="L25" s="147">
        <f t="shared" si="1"/>
        <v>0</v>
      </c>
      <c r="M25" s="207">
        <f t="shared" si="2"/>
        <v>0</v>
      </c>
      <c r="N25" s="207">
        <f t="shared" si="3"/>
        <v>0</v>
      </c>
      <c r="O25" s="33"/>
      <c r="P25" s="148"/>
    </row>
    <row r="26" spans="1:16" x14ac:dyDescent="0.25">
      <c r="A26" s="163" t="s">
        <v>117</v>
      </c>
      <c r="B26" s="33"/>
      <c r="C26" s="63">
        <v>14</v>
      </c>
      <c r="D26" s="38" t="s">
        <v>333</v>
      </c>
      <c r="E26" s="38" t="s">
        <v>14</v>
      </c>
      <c r="F26" s="207">
        <v>0</v>
      </c>
      <c r="G26" s="39" t="s">
        <v>19</v>
      </c>
      <c r="H26" s="40">
        <v>400</v>
      </c>
      <c r="I26" s="37">
        <v>0</v>
      </c>
      <c r="J26" s="84">
        <v>9.5</v>
      </c>
      <c r="K26" s="147">
        <f t="shared" si="0"/>
        <v>0</v>
      </c>
      <c r="L26" s="147">
        <f t="shared" si="1"/>
        <v>0</v>
      </c>
      <c r="M26" s="207">
        <f t="shared" si="2"/>
        <v>0</v>
      </c>
      <c r="N26" s="207">
        <f t="shared" si="3"/>
        <v>0</v>
      </c>
      <c r="O26" s="33"/>
      <c r="P26" s="148"/>
    </row>
    <row r="27" spans="1:16" x14ac:dyDescent="0.25">
      <c r="A27" s="163" t="s">
        <v>1238</v>
      </c>
      <c r="B27" s="33"/>
      <c r="C27" s="63">
        <v>15</v>
      </c>
      <c r="D27" s="38" t="s">
        <v>1240</v>
      </c>
      <c r="E27" s="38" t="s">
        <v>14</v>
      </c>
      <c r="F27" s="207">
        <v>0</v>
      </c>
      <c r="G27" s="39" t="s">
        <v>19</v>
      </c>
      <c r="H27" s="40">
        <v>200</v>
      </c>
      <c r="I27" s="37">
        <v>0</v>
      </c>
      <c r="J27" s="84">
        <v>9.5</v>
      </c>
      <c r="K27" s="147">
        <f t="shared" si="0"/>
        <v>0</v>
      </c>
      <c r="L27" s="147">
        <f t="shared" si="1"/>
        <v>0</v>
      </c>
      <c r="M27" s="207">
        <f t="shared" si="2"/>
        <v>0</v>
      </c>
      <c r="N27" s="207">
        <f t="shared" si="3"/>
        <v>0</v>
      </c>
      <c r="O27" s="33"/>
      <c r="P27" s="148"/>
    </row>
    <row r="28" spans="1:16" x14ac:dyDescent="0.25">
      <c r="A28" s="163" t="s">
        <v>1239</v>
      </c>
      <c r="B28" s="33"/>
      <c r="C28" s="63">
        <v>16</v>
      </c>
      <c r="D28" s="38" t="s">
        <v>1241</v>
      </c>
      <c r="E28" s="38" t="s">
        <v>14</v>
      </c>
      <c r="F28" s="207">
        <v>0</v>
      </c>
      <c r="G28" s="39" t="s">
        <v>19</v>
      </c>
      <c r="H28" s="40">
        <v>200</v>
      </c>
      <c r="I28" s="37">
        <v>0</v>
      </c>
      <c r="J28" s="84">
        <v>9.5</v>
      </c>
      <c r="K28" s="147">
        <f t="shared" si="0"/>
        <v>0</v>
      </c>
      <c r="L28" s="147">
        <f t="shared" si="1"/>
        <v>0</v>
      </c>
      <c r="M28" s="207">
        <f t="shared" si="2"/>
        <v>0</v>
      </c>
      <c r="N28" s="207">
        <f t="shared" si="3"/>
        <v>0</v>
      </c>
      <c r="O28" s="33"/>
      <c r="P28" s="148"/>
    </row>
    <row r="29" spans="1:16" x14ac:dyDescent="0.25">
      <c r="A29" s="163" t="s">
        <v>119</v>
      </c>
      <c r="B29" s="33"/>
      <c r="C29" s="63">
        <v>17</v>
      </c>
      <c r="D29" s="38" t="s">
        <v>338</v>
      </c>
      <c r="E29" s="38" t="s">
        <v>14</v>
      </c>
      <c r="F29" s="207">
        <v>0</v>
      </c>
      <c r="G29" s="39" t="s">
        <v>19</v>
      </c>
      <c r="H29" s="40">
        <v>200</v>
      </c>
      <c r="I29" s="37">
        <v>0</v>
      </c>
      <c r="J29" s="84">
        <v>9.5</v>
      </c>
      <c r="K29" s="147">
        <f t="shared" si="0"/>
        <v>0</v>
      </c>
      <c r="L29" s="147">
        <f t="shared" si="1"/>
        <v>0</v>
      </c>
      <c r="M29" s="207">
        <f t="shared" si="2"/>
        <v>0</v>
      </c>
      <c r="N29" s="207">
        <f t="shared" si="3"/>
        <v>0</v>
      </c>
      <c r="O29" s="33"/>
      <c r="P29" s="148"/>
    </row>
    <row r="30" spans="1:16" x14ac:dyDescent="0.25">
      <c r="A30" s="126">
        <v>7002</v>
      </c>
      <c r="B30" s="33"/>
      <c r="C30" s="63">
        <v>18</v>
      </c>
      <c r="D30" s="38" t="s">
        <v>130</v>
      </c>
      <c r="E30" s="38" t="s">
        <v>14</v>
      </c>
      <c r="F30" s="207">
        <v>0</v>
      </c>
      <c r="G30" s="39" t="s">
        <v>19</v>
      </c>
      <c r="H30" s="47">
        <v>1200</v>
      </c>
      <c r="I30" s="37">
        <v>0</v>
      </c>
      <c r="J30" s="84">
        <v>9.5</v>
      </c>
      <c r="K30" s="147">
        <f t="shared" si="0"/>
        <v>0</v>
      </c>
      <c r="L30" s="147">
        <f t="shared" si="1"/>
        <v>0</v>
      </c>
      <c r="M30" s="207">
        <f t="shared" si="2"/>
        <v>0</v>
      </c>
      <c r="N30" s="207">
        <f t="shared" si="3"/>
        <v>0</v>
      </c>
      <c r="O30" s="33"/>
      <c r="P30" s="148"/>
    </row>
    <row r="31" spans="1:16" x14ac:dyDescent="0.25">
      <c r="A31" s="163" t="s">
        <v>120</v>
      </c>
      <c r="B31" s="33"/>
      <c r="C31" s="63">
        <v>19</v>
      </c>
      <c r="D31" s="38" t="s">
        <v>319</v>
      </c>
      <c r="E31" s="38" t="s">
        <v>14</v>
      </c>
      <c r="F31" s="207">
        <v>0</v>
      </c>
      <c r="G31" s="39" t="s">
        <v>19</v>
      </c>
      <c r="H31" s="40">
        <v>25000</v>
      </c>
      <c r="I31" s="37">
        <v>0</v>
      </c>
      <c r="J31" s="84">
        <v>9.5</v>
      </c>
      <c r="K31" s="147">
        <f t="shared" si="0"/>
        <v>0</v>
      </c>
      <c r="L31" s="147">
        <f t="shared" si="1"/>
        <v>0</v>
      </c>
      <c r="M31" s="207">
        <f t="shared" si="2"/>
        <v>0</v>
      </c>
      <c r="N31" s="207">
        <f t="shared" si="3"/>
        <v>0</v>
      </c>
      <c r="O31" s="33"/>
      <c r="P31" s="148"/>
    </row>
    <row r="32" spans="1:16" x14ac:dyDescent="0.25">
      <c r="A32" s="126">
        <v>7003</v>
      </c>
      <c r="B32" s="33"/>
      <c r="C32" s="63">
        <v>20</v>
      </c>
      <c r="D32" s="38" t="s">
        <v>320</v>
      </c>
      <c r="E32" s="38" t="s">
        <v>14</v>
      </c>
      <c r="F32" s="207">
        <v>0</v>
      </c>
      <c r="G32" s="39" t="s">
        <v>19</v>
      </c>
      <c r="H32" s="47">
        <v>5000</v>
      </c>
      <c r="I32" s="37">
        <v>0</v>
      </c>
      <c r="J32" s="84">
        <v>9.5</v>
      </c>
      <c r="K32" s="147">
        <f t="shared" si="0"/>
        <v>0</v>
      </c>
      <c r="L32" s="147">
        <f t="shared" si="1"/>
        <v>0</v>
      </c>
      <c r="M32" s="207">
        <f t="shared" si="2"/>
        <v>0</v>
      </c>
      <c r="N32" s="207">
        <f t="shared" si="3"/>
        <v>0</v>
      </c>
      <c r="O32" s="33"/>
      <c r="P32" s="148"/>
    </row>
    <row r="33" spans="1:16" x14ac:dyDescent="0.25">
      <c r="A33" s="163" t="s">
        <v>123</v>
      </c>
      <c r="B33" s="33"/>
      <c r="C33" s="63">
        <v>21</v>
      </c>
      <c r="D33" s="38" t="s">
        <v>1283</v>
      </c>
      <c r="E33" s="38" t="s">
        <v>12</v>
      </c>
      <c r="F33" s="207">
        <v>0</v>
      </c>
      <c r="G33" s="39" t="s">
        <v>19</v>
      </c>
      <c r="H33" s="40">
        <v>10</v>
      </c>
      <c r="I33" s="37">
        <v>0</v>
      </c>
      <c r="J33" s="84">
        <v>9.5</v>
      </c>
      <c r="K33" s="147">
        <f t="shared" si="0"/>
        <v>0</v>
      </c>
      <c r="L33" s="147">
        <f t="shared" si="1"/>
        <v>0</v>
      </c>
      <c r="M33" s="207">
        <f t="shared" si="2"/>
        <v>0</v>
      </c>
      <c r="N33" s="207">
        <f t="shared" si="3"/>
        <v>0</v>
      </c>
      <c r="O33" s="33"/>
      <c r="P33" s="148"/>
    </row>
    <row r="34" spans="1:16" x14ac:dyDescent="0.25">
      <c r="A34" s="163" t="s">
        <v>122</v>
      </c>
      <c r="B34" s="33"/>
      <c r="C34" s="63">
        <v>22</v>
      </c>
      <c r="D34" s="38" t="s">
        <v>1284</v>
      </c>
      <c r="E34" s="38" t="s">
        <v>12</v>
      </c>
      <c r="F34" s="207">
        <v>0</v>
      </c>
      <c r="G34" s="46" t="s">
        <v>12</v>
      </c>
      <c r="H34" s="40">
        <v>40000</v>
      </c>
      <c r="I34" s="37">
        <v>0</v>
      </c>
      <c r="J34" s="84">
        <v>9.5</v>
      </c>
      <c r="K34" s="147">
        <f t="shared" si="0"/>
        <v>0</v>
      </c>
      <c r="L34" s="147">
        <f t="shared" si="1"/>
        <v>0</v>
      </c>
      <c r="M34" s="207">
        <f t="shared" si="2"/>
        <v>0</v>
      </c>
      <c r="N34" s="207">
        <f t="shared" si="3"/>
        <v>0</v>
      </c>
      <c r="O34" s="33"/>
      <c r="P34" s="148"/>
    </row>
    <row r="35" spans="1:16" x14ac:dyDescent="0.25">
      <c r="A35" s="163" t="s">
        <v>312</v>
      </c>
      <c r="B35" s="33"/>
      <c r="C35" s="63">
        <v>23</v>
      </c>
      <c r="D35" s="38" t="s">
        <v>1285</v>
      </c>
      <c r="E35" s="38" t="s">
        <v>12</v>
      </c>
      <c r="F35" s="207">
        <v>0</v>
      </c>
      <c r="G35" s="46" t="s">
        <v>12</v>
      </c>
      <c r="H35" s="40">
        <v>10</v>
      </c>
      <c r="I35" s="37">
        <v>0</v>
      </c>
      <c r="J35" s="84">
        <v>9.5</v>
      </c>
      <c r="K35" s="147">
        <f t="shared" si="0"/>
        <v>0</v>
      </c>
      <c r="L35" s="147">
        <f t="shared" si="1"/>
        <v>0</v>
      </c>
      <c r="M35" s="207">
        <f t="shared" si="2"/>
        <v>0</v>
      </c>
      <c r="N35" s="207">
        <f t="shared" si="3"/>
        <v>0</v>
      </c>
      <c r="O35" s="33"/>
      <c r="P35" s="148"/>
    </row>
    <row r="36" spans="1:16" x14ac:dyDescent="0.25">
      <c r="A36" s="163" t="s">
        <v>313</v>
      </c>
      <c r="B36" s="33"/>
      <c r="C36" s="63">
        <v>24</v>
      </c>
      <c r="D36" s="38" t="s">
        <v>1286</v>
      </c>
      <c r="E36" s="38" t="s">
        <v>12</v>
      </c>
      <c r="F36" s="207">
        <v>0</v>
      </c>
      <c r="G36" s="46" t="s">
        <v>12</v>
      </c>
      <c r="H36" s="40">
        <v>120</v>
      </c>
      <c r="I36" s="37">
        <v>0</v>
      </c>
      <c r="J36" s="84">
        <v>9.5</v>
      </c>
      <c r="K36" s="147">
        <f t="shared" si="0"/>
        <v>0</v>
      </c>
      <c r="L36" s="147">
        <f t="shared" si="1"/>
        <v>0</v>
      </c>
      <c r="M36" s="207">
        <f t="shared" si="2"/>
        <v>0</v>
      </c>
      <c r="N36" s="207">
        <f t="shared" si="3"/>
        <v>0</v>
      </c>
      <c r="O36" s="33"/>
      <c r="P36" s="148"/>
    </row>
    <row r="37" spans="1:16" x14ac:dyDescent="0.25">
      <c r="A37" s="163" t="s">
        <v>314</v>
      </c>
      <c r="B37" s="33"/>
      <c r="C37" s="63">
        <v>25</v>
      </c>
      <c r="D37" s="38" t="s">
        <v>1337</v>
      </c>
      <c r="E37" s="38" t="s">
        <v>12</v>
      </c>
      <c r="F37" s="207">
        <v>0</v>
      </c>
      <c r="G37" s="46" t="s">
        <v>12</v>
      </c>
      <c r="H37" s="40">
        <v>850</v>
      </c>
      <c r="I37" s="37">
        <v>0</v>
      </c>
      <c r="J37" s="84">
        <v>9.5</v>
      </c>
      <c r="K37" s="147">
        <f t="shared" si="0"/>
        <v>0</v>
      </c>
      <c r="L37" s="147">
        <f t="shared" si="1"/>
        <v>0</v>
      </c>
      <c r="M37" s="207">
        <f t="shared" si="2"/>
        <v>0</v>
      </c>
      <c r="N37" s="207">
        <f t="shared" si="3"/>
        <v>0</v>
      </c>
      <c r="O37" s="33"/>
      <c r="P37" s="148"/>
    </row>
    <row r="38" spans="1:16" x14ac:dyDescent="0.25">
      <c r="A38" s="163" t="s">
        <v>315</v>
      </c>
      <c r="B38" s="33"/>
      <c r="C38" s="63">
        <v>26</v>
      </c>
      <c r="D38" s="38" t="s">
        <v>1336</v>
      </c>
      <c r="E38" s="38" t="s">
        <v>12</v>
      </c>
      <c r="F38" s="207">
        <v>0</v>
      </c>
      <c r="G38" s="46" t="s">
        <v>19</v>
      </c>
      <c r="H38" s="40">
        <v>200</v>
      </c>
      <c r="I38" s="37">
        <v>0</v>
      </c>
      <c r="J38" s="84">
        <v>9.5</v>
      </c>
      <c r="K38" s="147">
        <f t="shared" si="0"/>
        <v>0</v>
      </c>
      <c r="L38" s="147">
        <f t="shared" si="1"/>
        <v>0</v>
      </c>
      <c r="M38" s="207">
        <f t="shared" si="2"/>
        <v>0</v>
      </c>
      <c r="N38" s="207">
        <f t="shared" si="3"/>
        <v>0</v>
      </c>
      <c r="O38" s="33"/>
      <c r="P38" s="148"/>
    </row>
    <row r="39" spans="1:16" x14ac:dyDescent="0.25">
      <c r="A39" s="163" t="s">
        <v>135</v>
      </c>
      <c r="B39" s="33"/>
      <c r="C39" s="63">
        <v>27</v>
      </c>
      <c r="D39" s="45" t="s">
        <v>13</v>
      </c>
      <c r="E39" s="45" t="s">
        <v>14</v>
      </c>
      <c r="F39" s="207">
        <v>0</v>
      </c>
      <c r="G39" s="48" t="s">
        <v>14</v>
      </c>
      <c r="H39" s="40">
        <v>20</v>
      </c>
      <c r="I39" s="37">
        <v>0</v>
      </c>
      <c r="J39" s="84">
        <v>9.5</v>
      </c>
      <c r="K39" s="147">
        <f t="shared" si="0"/>
        <v>0</v>
      </c>
      <c r="L39" s="147">
        <f t="shared" si="1"/>
        <v>0</v>
      </c>
      <c r="M39" s="207">
        <f t="shared" si="2"/>
        <v>0</v>
      </c>
      <c r="N39" s="207">
        <f t="shared" si="3"/>
        <v>0</v>
      </c>
      <c r="O39" s="33"/>
      <c r="P39" s="148"/>
    </row>
    <row r="40" spans="1:16" x14ac:dyDescent="0.25">
      <c r="A40" s="163" t="s">
        <v>134</v>
      </c>
      <c r="B40" s="33"/>
      <c r="C40" s="63">
        <v>28</v>
      </c>
      <c r="D40" s="49" t="s">
        <v>1242</v>
      </c>
      <c r="E40" s="49" t="s">
        <v>14</v>
      </c>
      <c r="F40" s="211">
        <v>0</v>
      </c>
      <c r="G40" s="48" t="s">
        <v>19</v>
      </c>
      <c r="H40" s="40">
        <v>40</v>
      </c>
      <c r="I40" s="37">
        <v>0</v>
      </c>
      <c r="J40" s="84">
        <v>9.5</v>
      </c>
      <c r="K40" s="147">
        <f t="shared" si="0"/>
        <v>0</v>
      </c>
      <c r="L40" s="147">
        <f t="shared" si="1"/>
        <v>0</v>
      </c>
      <c r="M40" s="207">
        <f t="shared" si="2"/>
        <v>0</v>
      </c>
      <c r="N40" s="207">
        <f t="shared" si="3"/>
        <v>0</v>
      </c>
      <c r="O40" s="33"/>
      <c r="P40" s="148"/>
    </row>
    <row r="41" spans="1:16" x14ac:dyDescent="0.25">
      <c r="A41" s="164">
        <v>6034</v>
      </c>
      <c r="B41" s="33"/>
      <c r="C41" s="63">
        <v>29</v>
      </c>
      <c r="D41" s="33" t="s">
        <v>139</v>
      </c>
      <c r="E41" s="33" t="s">
        <v>14</v>
      </c>
      <c r="F41" s="207">
        <v>0</v>
      </c>
      <c r="G41" s="50" t="s">
        <v>14</v>
      </c>
      <c r="H41" s="47">
        <v>10</v>
      </c>
      <c r="I41" s="37">
        <v>0</v>
      </c>
      <c r="J41" s="84">
        <v>9.5</v>
      </c>
      <c r="K41" s="147">
        <f t="shared" si="0"/>
        <v>0</v>
      </c>
      <c r="L41" s="147">
        <f t="shared" si="1"/>
        <v>0</v>
      </c>
      <c r="M41" s="207">
        <f t="shared" si="2"/>
        <v>0</v>
      </c>
      <c r="N41" s="207">
        <f t="shared" si="3"/>
        <v>0</v>
      </c>
      <c r="O41" s="33"/>
      <c r="P41" s="148"/>
    </row>
    <row r="42" spans="1:16" x14ac:dyDescent="0.25">
      <c r="A42" s="164">
        <v>14125</v>
      </c>
      <c r="B42" s="33"/>
      <c r="C42" s="63">
        <v>30</v>
      </c>
      <c r="D42" s="33" t="s">
        <v>517</v>
      </c>
      <c r="E42" s="33" t="s">
        <v>14</v>
      </c>
      <c r="F42" s="207">
        <v>0</v>
      </c>
      <c r="G42" s="50" t="s">
        <v>15</v>
      </c>
      <c r="H42" s="47">
        <v>2</v>
      </c>
      <c r="I42" s="37">
        <v>0</v>
      </c>
      <c r="J42" s="84">
        <v>9.5</v>
      </c>
      <c r="K42" s="147">
        <f t="shared" si="0"/>
        <v>0</v>
      </c>
      <c r="L42" s="147">
        <f t="shared" si="1"/>
        <v>0</v>
      </c>
      <c r="M42" s="207">
        <f t="shared" si="2"/>
        <v>0</v>
      </c>
      <c r="N42" s="207">
        <f t="shared" si="3"/>
        <v>0</v>
      </c>
      <c r="O42" s="33"/>
      <c r="P42" s="148"/>
    </row>
    <row r="43" spans="1:16" x14ac:dyDescent="0.25">
      <c r="A43" s="163" t="s">
        <v>518</v>
      </c>
      <c r="B43" s="33"/>
      <c r="C43" s="63">
        <v>31</v>
      </c>
      <c r="D43" s="38" t="s">
        <v>1229</v>
      </c>
      <c r="E43" s="38" t="s">
        <v>14</v>
      </c>
      <c r="F43" s="207">
        <v>0</v>
      </c>
      <c r="G43" s="46" t="s">
        <v>14</v>
      </c>
      <c r="H43" s="40">
        <v>1</v>
      </c>
      <c r="I43" s="37">
        <v>0</v>
      </c>
      <c r="J43" s="84">
        <v>9.5</v>
      </c>
      <c r="K43" s="147">
        <f t="shared" si="0"/>
        <v>0</v>
      </c>
      <c r="L43" s="147">
        <f t="shared" si="1"/>
        <v>0</v>
      </c>
      <c r="M43" s="207">
        <f t="shared" si="2"/>
        <v>0</v>
      </c>
      <c r="N43" s="207">
        <f t="shared" si="3"/>
        <v>0</v>
      </c>
      <c r="O43" s="33"/>
      <c r="P43" s="148"/>
    </row>
    <row r="44" spans="1:16" x14ac:dyDescent="0.25">
      <c r="A44" s="163" t="s">
        <v>137</v>
      </c>
      <c r="B44" s="33"/>
      <c r="C44" s="63">
        <v>32</v>
      </c>
      <c r="D44" s="38" t="s">
        <v>1339</v>
      </c>
      <c r="E44" s="38" t="s">
        <v>14</v>
      </c>
      <c r="F44" s="207">
        <v>0</v>
      </c>
      <c r="G44" s="46" t="s">
        <v>14</v>
      </c>
      <c r="H44" s="40">
        <v>30</v>
      </c>
      <c r="I44" s="37">
        <v>0</v>
      </c>
      <c r="J44" s="84">
        <v>9.5</v>
      </c>
      <c r="K44" s="147">
        <f t="shared" si="0"/>
        <v>0</v>
      </c>
      <c r="L44" s="147">
        <f t="shared" si="1"/>
        <v>0</v>
      </c>
      <c r="M44" s="207">
        <f t="shared" si="2"/>
        <v>0</v>
      </c>
      <c r="N44" s="207">
        <f t="shared" si="3"/>
        <v>0</v>
      </c>
      <c r="O44" s="33"/>
      <c r="P44" s="148"/>
    </row>
    <row r="45" spans="1:16" x14ac:dyDescent="0.25">
      <c r="A45" s="163" t="s">
        <v>132</v>
      </c>
      <c r="B45" s="33"/>
      <c r="C45" s="63">
        <v>33</v>
      </c>
      <c r="D45" s="38" t="s">
        <v>133</v>
      </c>
      <c r="E45" s="38" t="s">
        <v>14</v>
      </c>
      <c r="F45" s="207">
        <v>0</v>
      </c>
      <c r="G45" s="46" t="s">
        <v>14</v>
      </c>
      <c r="H45" s="40">
        <v>120</v>
      </c>
      <c r="I45" s="37">
        <v>0</v>
      </c>
      <c r="J45" s="84">
        <v>9.5</v>
      </c>
      <c r="K45" s="147">
        <f t="shared" si="0"/>
        <v>0</v>
      </c>
      <c r="L45" s="147">
        <f t="shared" si="1"/>
        <v>0</v>
      </c>
      <c r="M45" s="207">
        <f t="shared" si="2"/>
        <v>0</v>
      </c>
      <c r="N45" s="207">
        <f t="shared" si="3"/>
        <v>0</v>
      </c>
      <c r="O45" s="33"/>
      <c r="P45" s="148"/>
    </row>
    <row r="46" spans="1:16" x14ac:dyDescent="0.25">
      <c r="A46" s="163" t="s">
        <v>325</v>
      </c>
      <c r="B46" s="33"/>
      <c r="C46" s="63">
        <v>34</v>
      </c>
      <c r="D46" s="38" t="s">
        <v>138</v>
      </c>
      <c r="E46" s="38" t="s">
        <v>14</v>
      </c>
      <c r="F46" s="207">
        <v>0</v>
      </c>
      <c r="G46" s="46" t="s">
        <v>14</v>
      </c>
      <c r="H46" s="40">
        <v>1200</v>
      </c>
      <c r="I46" s="37">
        <v>0</v>
      </c>
      <c r="J46" s="84">
        <v>9.5</v>
      </c>
      <c r="K46" s="147">
        <f t="shared" si="0"/>
        <v>0</v>
      </c>
      <c r="L46" s="147">
        <f t="shared" si="1"/>
        <v>0</v>
      </c>
      <c r="M46" s="207">
        <f t="shared" si="2"/>
        <v>0</v>
      </c>
      <c r="N46" s="207">
        <f t="shared" si="3"/>
        <v>0</v>
      </c>
      <c r="O46" s="33"/>
      <c r="P46" s="148"/>
    </row>
    <row r="47" spans="1:16" x14ac:dyDescent="0.25">
      <c r="A47" s="163" t="s">
        <v>129</v>
      </c>
      <c r="B47" s="33"/>
      <c r="C47" s="63">
        <v>35</v>
      </c>
      <c r="D47" s="38" t="s">
        <v>16</v>
      </c>
      <c r="E47" s="38" t="s">
        <v>14</v>
      </c>
      <c r="F47" s="207">
        <v>0</v>
      </c>
      <c r="G47" s="46" t="s">
        <v>14</v>
      </c>
      <c r="H47" s="40">
        <v>3</v>
      </c>
      <c r="I47" s="37">
        <v>0</v>
      </c>
      <c r="J47" s="84">
        <v>9.5</v>
      </c>
      <c r="K47" s="147">
        <f t="shared" si="0"/>
        <v>0</v>
      </c>
      <c r="L47" s="147">
        <f t="shared" si="1"/>
        <v>0</v>
      </c>
      <c r="M47" s="207">
        <f t="shared" si="2"/>
        <v>0</v>
      </c>
      <c r="N47" s="207">
        <f t="shared" si="3"/>
        <v>0</v>
      </c>
      <c r="O47" s="33"/>
      <c r="P47" s="148"/>
    </row>
    <row r="48" spans="1:16" x14ac:dyDescent="0.25">
      <c r="A48" s="163" t="s">
        <v>309</v>
      </c>
      <c r="B48" s="33"/>
      <c r="C48" s="63">
        <v>38</v>
      </c>
      <c r="D48" s="38" t="s">
        <v>310</v>
      </c>
      <c r="E48" s="38" t="s">
        <v>14</v>
      </c>
      <c r="F48" s="207">
        <v>0</v>
      </c>
      <c r="G48" s="46" t="s">
        <v>14</v>
      </c>
      <c r="H48" s="40">
        <v>4</v>
      </c>
      <c r="I48" s="37">
        <v>0</v>
      </c>
      <c r="J48" s="84">
        <v>9.5</v>
      </c>
      <c r="K48" s="147">
        <f t="shared" si="0"/>
        <v>0</v>
      </c>
      <c r="L48" s="147">
        <f t="shared" si="1"/>
        <v>0</v>
      </c>
      <c r="M48" s="207">
        <f t="shared" si="2"/>
        <v>0</v>
      </c>
      <c r="N48" s="207">
        <f t="shared" si="3"/>
        <v>0</v>
      </c>
      <c r="O48" s="33"/>
      <c r="P48" s="148"/>
    </row>
    <row r="49" spans="1:16" x14ac:dyDescent="0.25">
      <c r="A49" s="164">
        <v>6049</v>
      </c>
      <c r="B49" s="33"/>
      <c r="C49" s="63">
        <v>39</v>
      </c>
      <c r="D49" s="33" t="s">
        <v>128</v>
      </c>
      <c r="E49" s="33" t="s">
        <v>14</v>
      </c>
      <c r="F49" s="207">
        <v>0</v>
      </c>
      <c r="G49" s="50" t="s">
        <v>19</v>
      </c>
      <c r="H49" s="47">
        <v>20</v>
      </c>
      <c r="I49" s="37">
        <v>0</v>
      </c>
      <c r="J49" s="84">
        <v>9.5</v>
      </c>
      <c r="K49" s="147">
        <f t="shared" si="0"/>
        <v>0</v>
      </c>
      <c r="L49" s="147">
        <f t="shared" si="1"/>
        <v>0</v>
      </c>
      <c r="M49" s="207">
        <f t="shared" si="2"/>
        <v>0</v>
      </c>
      <c r="N49" s="207">
        <f t="shared" si="3"/>
        <v>0</v>
      </c>
      <c r="O49" s="33"/>
      <c r="P49" s="148"/>
    </row>
    <row r="50" spans="1:16" x14ac:dyDescent="0.25">
      <c r="A50" s="163" t="s">
        <v>127</v>
      </c>
      <c r="B50" s="33"/>
      <c r="C50" s="63">
        <v>40</v>
      </c>
      <c r="D50" s="38" t="s">
        <v>1230</v>
      </c>
      <c r="E50" s="38" t="s">
        <v>14</v>
      </c>
      <c r="F50" s="207">
        <v>0</v>
      </c>
      <c r="G50" s="50" t="s">
        <v>19</v>
      </c>
      <c r="H50" s="40">
        <v>13000</v>
      </c>
      <c r="I50" s="37">
        <v>0</v>
      </c>
      <c r="J50" s="84">
        <v>9.5</v>
      </c>
      <c r="K50" s="147">
        <f t="shared" si="0"/>
        <v>0</v>
      </c>
      <c r="L50" s="147">
        <f t="shared" si="1"/>
        <v>0</v>
      </c>
      <c r="M50" s="207">
        <f t="shared" si="2"/>
        <v>0</v>
      </c>
      <c r="N50" s="207">
        <f t="shared" si="3"/>
        <v>0</v>
      </c>
      <c r="O50" s="33"/>
      <c r="P50" s="148"/>
    </row>
    <row r="51" spans="1:16" x14ac:dyDescent="0.25">
      <c r="A51" s="163" t="s">
        <v>311</v>
      </c>
      <c r="B51" s="33"/>
      <c r="C51" s="63">
        <v>41</v>
      </c>
      <c r="D51" s="49" t="s">
        <v>340</v>
      </c>
      <c r="E51" s="49" t="s">
        <v>14</v>
      </c>
      <c r="F51" s="211">
        <v>0</v>
      </c>
      <c r="G51" s="50" t="s">
        <v>19</v>
      </c>
      <c r="H51" s="40">
        <v>200</v>
      </c>
      <c r="I51" s="37">
        <v>0</v>
      </c>
      <c r="J51" s="84">
        <v>9.5</v>
      </c>
      <c r="K51" s="147">
        <f t="shared" si="0"/>
        <v>0</v>
      </c>
      <c r="L51" s="147">
        <f t="shared" si="1"/>
        <v>0</v>
      </c>
      <c r="M51" s="207">
        <f t="shared" si="2"/>
        <v>0</v>
      </c>
      <c r="N51" s="207">
        <f t="shared" si="3"/>
        <v>0</v>
      </c>
      <c r="O51" s="33"/>
      <c r="P51" s="148"/>
    </row>
    <row r="52" spans="1:16" x14ac:dyDescent="0.25">
      <c r="A52" s="163" t="s">
        <v>519</v>
      </c>
      <c r="B52" s="33"/>
      <c r="C52" s="63">
        <v>42</v>
      </c>
      <c r="D52" s="49" t="s">
        <v>339</v>
      </c>
      <c r="E52" s="49" t="s">
        <v>14</v>
      </c>
      <c r="F52" s="211">
        <v>0</v>
      </c>
      <c r="G52" s="48" t="s">
        <v>19</v>
      </c>
      <c r="H52" s="40">
        <v>200</v>
      </c>
      <c r="I52" s="37">
        <v>0</v>
      </c>
      <c r="J52" s="84">
        <v>9.5</v>
      </c>
      <c r="K52" s="147">
        <f t="shared" si="0"/>
        <v>0</v>
      </c>
      <c r="L52" s="147">
        <f t="shared" si="1"/>
        <v>0</v>
      </c>
      <c r="M52" s="207">
        <f t="shared" si="2"/>
        <v>0</v>
      </c>
      <c r="N52" s="207">
        <f t="shared" si="3"/>
        <v>0</v>
      </c>
      <c r="O52" s="33"/>
      <c r="P52" s="148"/>
    </row>
    <row r="53" spans="1:16" x14ac:dyDescent="0.25">
      <c r="A53" s="164">
        <v>6087</v>
      </c>
      <c r="B53" s="33"/>
      <c r="C53" s="63">
        <v>43</v>
      </c>
      <c r="D53" s="76" t="s">
        <v>1225</v>
      </c>
      <c r="E53" s="49" t="s">
        <v>14</v>
      </c>
      <c r="F53" s="211">
        <v>0</v>
      </c>
      <c r="G53" s="48" t="s">
        <v>19</v>
      </c>
      <c r="H53" s="40">
        <v>30</v>
      </c>
      <c r="I53" s="37">
        <v>0</v>
      </c>
      <c r="J53" s="84">
        <v>9.5</v>
      </c>
      <c r="K53" s="147">
        <f t="shared" si="0"/>
        <v>0</v>
      </c>
      <c r="L53" s="147">
        <f t="shared" si="1"/>
        <v>0</v>
      </c>
      <c r="M53" s="207">
        <f t="shared" si="2"/>
        <v>0</v>
      </c>
      <c r="N53" s="207">
        <f t="shared" si="3"/>
        <v>0</v>
      </c>
      <c r="O53" s="33"/>
      <c r="P53" s="148"/>
    </row>
    <row r="54" spans="1:16" x14ac:dyDescent="0.25">
      <c r="A54" s="164">
        <v>6088</v>
      </c>
      <c r="B54" s="33"/>
      <c r="C54" s="63">
        <v>44</v>
      </c>
      <c r="D54" s="76" t="s">
        <v>1226</v>
      </c>
      <c r="E54" s="49" t="s">
        <v>14</v>
      </c>
      <c r="F54" s="211">
        <v>0</v>
      </c>
      <c r="G54" s="48" t="s">
        <v>19</v>
      </c>
      <c r="H54" s="40">
        <v>30</v>
      </c>
      <c r="I54" s="37">
        <v>0</v>
      </c>
      <c r="J54" s="84">
        <v>9.5</v>
      </c>
      <c r="K54" s="147">
        <f t="shared" si="0"/>
        <v>0</v>
      </c>
      <c r="L54" s="147">
        <f t="shared" si="1"/>
        <v>0</v>
      </c>
      <c r="M54" s="207">
        <f t="shared" si="2"/>
        <v>0</v>
      </c>
      <c r="N54" s="207">
        <f t="shared" si="3"/>
        <v>0</v>
      </c>
      <c r="O54" s="33"/>
      <c r="P54" s="148"/>
    </row>
    <row r="55" spans="1:16" x14ac:dyDescent="0.25">
      <c r="A55" s="163" t="s">
        <v>126</v>
      </c>
      <c r="B55" s="33"/>
      <c r="C55" s="63">
        <v>45</v>
      </c>
      <c r="D55" s="38" t="s">
        <v>316</v>
      </c>
      <c r="E55" s="38" t="s">
        <v>12</v>
      </c>
      <c r="F55" s="207">
        <v>0</v>
      </c>
      <c r="G55" s="46" t="s">
        <v>12</v>
      </c>
      <c r="H55" s="40">
        <v>300</v>
      </c>
      <c r="I55" s="37">
        <v>0</v>
      </c>
      <c r="J55" s="84">
        <v>9.5</v>
      </c>
      <c r="K55" s="147">
        <f t="shared" si="0"/>
        <v>0</v>
      </c>
      <c r="L55" s="147">
        <f t="shared" si="1"/>
        <v>0</v>
      </c>
      <c r="M55" s="207">
        <f t="shared" si="2"/>
        <v>0</v>
      </c>
      <c r="N55" s="207">
        <f t="shared" si="3"/>
        <v>0</v>
      </c>
      <c r="O55" s="33"/>
      <c r="P55" s="148"/>
    </row>
    <row r="56" spans="1:16" x14ac:dyDescent="0.25">
      <c r="A56" s="163" t="s">
        <v>321</v>
      </c>
      <c r="B56" s="33"/>
      <c r="C56" s="63">
        <v>46</v>
      </c>
      <c r="D56" s="38" t="s">
        <v>323</v>
      </c>
      <c r="E56" s="38" t="s">
        <v>12</v>
      </c>
      <c r="F56" s="207">
        <v>0</v>
      </c>
      <c r="G56" s="46" t="s">
        <v>12</v>
      </c>
      <c r="H56" s="40">
        <v>5</v>
      </c>
      <c r="I56" s="37">
        <v>0</v>
      </c>
      <c r="J56" s="84">
        <v>9.5</v>
      </c>
      <c r="K56" s="147">
        <f t="shared" si="0"/>
        <v>0</v>
      </c>
      <c r="L56" s="147">
        <f t="shared" si="1"/>
        <v>0</v>
      </c>
      <c r="M56" s="207">
        <f t="shared" si="2"/>
        <v>0</v>
      </c>
      <c r="N56" s="207">
        <f t="shared" si="3"/>
        <v>0</v>
      </c>
      <c r="O56" s="33"/>
      <c r="P56" s="148"/>
    </row>
    <row r="57" spans="1:16" x14ac:dyDescent="0.25">
      <c r="A57" s="163" t="s">
        <v>322</v>
      </c>
      <c r="B57" s="33"/>
      <c r="C57" s="63">
        <v>47</v>
      </c>
      <c r="D57" s="38" t="s">
        <v>324</v>
      </c>
      <c r="E57" s="38" t="s">
        <v>12</v>
      </c>
      <c r="F57" s="207">
        <v>0</v>
      </c>
      <c r="G57" s="46" t="s">
        <v>12</v>
      </c>
      <c r="H57" s="40">
        <v>10</v>
      </c>
      <c r="I57" s="37">
        <v>0</v>
      </c>
      <c r="J57" s="84">
        <v>9.5</v>
      </c>
      <c r="K57" s="147">
        <f t="shared" si="0"/>
        <v>0</v>
      </c>
      <c r="L57" s="147">
        <f t="shared" si="1"/>
        <v>0</v>
      </c>
      <c r="M57" s="207">
        <f t="shared" si="2"/>
        <v>0</v>
      </c>
      <c r="N57" s="207">
        <f t="shared" si="3"/>
        <v>0</v>
      </c>
      <c r="O57" s="33"/>
      <c r="P57" s="148"/>
    </row>
    <row r="58" spans="1:16" x14ac:dyDescent="0.25">
      <c r="A58" s="163" t="s">
        <v>125</v>
      </c>
      <c r="B58" s="33"/>
      <c r="C58" s="63">
        <v>48</v>
      </c>
      <c r="D58" s="49" t="s">
        <v>337</v>
      </c>
      <c r="E58" s="49" t="s">
        <v>14</v>
      </c>
      <c r="F58" s="211">
        <v>0</v>
      </c>
      <c r="G58" s="48" t="s">
        <v>19</v>
      </c>
      <c r="H58" s="40">
        <v>1000</v>
      </c>
      <c r="I58" s="37">
        <v>0</v>
      </c>
      <c r="J58" s="84">
        <v>9.5</v>
      </c>
      <c r="K58" s="147">
        <f t="shared" si="0"/>
        <v>0</v>
      </c>
      <c r="L58" s="147">
        <f t="shared" si="1"/>
        <v>0</v>
      </c>
      <c r="M58" s="207">
        <f t="shared" si="2"/>
        <v>0</v>
      </c>
      <c r="N58" s="207">
        <f t="shared" si="3"/>
        <v>0</v>
      </c>
      <c r="O58" s="33"/>
      <c r="P58" s="148"/>
    </row>
    <row r="59" spans="1:16" x14ac:dyDescent="0.25">
      <c r="A59" s="163" t="s">
        <v>318</v>
      </c>
      <c r="B59" s="33"/>
      <c r="C59" s="63">
        <v>49</v>
      </c>
      <c r="D59" s="49" t="s">
        <v>336</v>
      </c>
      <c r="E59" s="49" t="s">
        <v>14</v>
      </c>
      <c r="F59" s="211">
        <v>0</v>
      </c>
      <c r="G59" s="48" t="s">
        <v>19</v>
      </c>
      <c r="H59" s="40">
        <v>100</v>
      </c>
      <c r="I59" s="37">
        <v>0</v>
      </c>
      <c r="J59" s="84">
        <v>9.5</v>
      </c>
      <c r="K59" s="147">
        <f t="shared" si="0"/>
        <v>0</v>
      </c>
      <c r="L59" s="147">
        <f t="shared" si="1"/>
        <v>0</v>
      </c>
      <c r="M59" s="207">
        <f t="shared" si="2"/>
        <v>0</v>
      </c>
      <c r="N59" s="207">
        <f t="shared" si="3"/>
        <v>0</v>
      </c>
      <c r="O59" s="33"/>
      <c r="P59" s="148"/>
    </row>
    <row r="60" spans="1:16" x14ac:dyDescent="0.25">
      <c r="A60" s="163" t="s">
        <v>307</v>
      </c>
      <c r="B60" s="33"/>
      <c r="C60" s="63">
        <v>50</v>
      </c>
      <c r="D60" s="49" t="s">
        <v>308</v>
      </c>
      <c r="E60" s="49" t="s">
        <v>14</v>
      </c>
      <c r="F60" s="211">
        <v>0</v>
      </c>
      <c r="G60" s="48" t="s">
        <v>19</v>
      </c>
      <c r="H60" s="40">
        <v>100</v>
      </c>
      <c r="I60" s="37">
        <v>0</v>
      </c>
      <c r="J60" s="84">
        <v>9.5</v>
      </c>
      <c r="K60" s="147">
        <f t="shared" si="0"/>
        <v>0</v>
      </c>
      <c r="L60" s="147">
        <f t="shared" si="1"/>
        <v>0</v>
      </c>
      <c r="M60" s="207">
        <f t="shared" si="2"/>
        <v>0</v>
      </c>
      <c r="N60" s="207">
        <f t="shared" si="3"/>
        <v>0</v>
      </c>
      <c r="O60" s="33"/>
      <c r="P60" s="148"/>
    </row>
    <row r="61" spans="1:16" x14ac:dyDescent="0.25">
      <c r="A61" s="163" t="s">
        <v>124</v>
      </c>
      <c r="B61" s="33"/>
      <c r="C61" s="63">
        <v>51</v>
      </c>
      <c r="D61" s="38" t="s">
        <v>136</v>
      </c>
      <c r="E61" s="38" t="s">
        <v>14</v>
      </c>
      <c r="F61" s="207">
        <v>0</v>
      </c>
      <c r="G61" s="46" t="s">
        <v>14</v>
      </c>
      <c r="H61" s="40">
        <v>1000</v>
      </c>
      <c r="I61" s="37">
        <v>0</v>
      </c>
      <c r="J61" s="84">
        <v>9.5</v>
      </c>
      <c r="K61" s="147">
        <f t="shared" si="0"/>
        <v>0</v>
      </c>
      <c r="L61" s="147">
        <f t="shared" si="1"/>
        <v>0</v>
      </c>
      <c r="M61" s="207">
        <f t="shared" si="2"/>
        <v>0</v>
      </c>
      <c r="N61" s="207">
        <f t="shared" si="3"/>
        <v>0</v>
      </c>
      <c r="O61" s="33"/>
      <c r="P61" s="148"/>
    </row>
    <row r="62" spans="1:16" x14ac:dyDescent="0.25">
      <c r="A62" s="164">
        <v>5990</v>
      </c>
      <c r="B62" s="33"/>
      <c r="C62" s="63">
        <v>52</v>
      </c>
      <c r="D62" s="76" t="s">
        <v>317</v>
      </c>
      <c r="E62" s="76" t="s">
        <v>14</v>
      </c>
      <c r="F62" s="147">
        <v>0</v>
      </c>
      <c r="G62" s="208" t="s">
        <v>14</v>
      </c>
      <c r="H62" s="76">
        <v>200</v>
      </c>
      <c r="I62" s="37">
        <v>0</v>
      </c>
      <c r="J62" s="84">
        <v>9.5</v>
      </c>
      <c r="K62" s="147">
        <f t="shared" si="0"/>
        <v>0</v>
      </c>
      <c r="L62" s="147">
        <f t="shared" si="1"/>
        <v>0</v>
      </c>
      <c r="M62" s="207">
        <f t="shared" si="2"/>
        <v>0</v>
      </c>
      <c r="N62" s="207">
        <f t="shared" si="3"/>
        <v>0</v>
      </c>
      <c r="O62" s="33"/>
      <c r="P62" s="148"/>
    </row>
    <row r="63" spans="1:16" x14ac:dyDescent="0.25">
      <c r="A63" s="164">
        <v>6035</v>
      </c>
      <c r="B63" s="33"/>
      <c r="C63" s="63">
        <v>53</v>
      </c>
      <c r="D63" s="76" t="s">
        <v>341</v>
      </c>
      <c r="E63" s="76" t="s">
        <v>14</v>
      </c>
      <c r="F63" s="147">
        <v>0</v>
      </c>
      <c r="G63" s="208" t="s">
        <v>14</v>
      </c>
      <c r="H63" s="76">
        <v>2</v>
      </c>
      <c r="I63" s="37">
        <v>0</v>
      </c>
      <c r="J63" s="84">
        <v>9.5</v>
      </c>
      <c r="K63" s="147">
        <f t="shared" si="0"/>
        <v>0</v>
      </c>
      <c r="L63" s="147">
        <f t="shared" si="1"/>
        <v>0</v>
      </c>
      <c r="M63" s="207">
        <f t="shared" si="2"/>
        <v>0</v>
      </c>
      <c r="N63" s="207">
        <f t="shared" si="3"/>
        <v>0</v>
      </c>
      <c r="O63" s="33"/>
      <c r="P63" s="148"/>
    </row>
    <row r="64" spans="1:16" x14ac:dyDescent="0.25">
      <c r="A64" s="164">
        <v>13109</v>
      </c>
      <c r="B64" s="33"/>
      <c r="C64" s="63">
        <v>54</v>
      </c>
      <c r="D64" s="76" t="s">
        <v>131</v>
      </c>
      <c r="E64" s="76" t="s">
        <v>14</v>
      </c>
      <c r="F64" s="147">
        <v>0</v>
      </c>
      <c r="G64" s="208" t="s">
        <v>14</v>
      </c>
      <c r="H64" s="76">
        <v>120</v>
      </c>
      <c r="I64" s="37">
        <v>0</v>
      </c>
      <c r="J64" s="84">
        <v>9.5</v>
      </c>
      <c r="K64" s="147">
        <f t="shared" si="0"/>
        <v>0</v>
      </c>
      <c r="L64" s="147">
        <f t="shared" si="1"/>
        <v>0</v>
      </c>
      <c r="M64" s="207">
        <f t="shared" si="2"/>
        <v>0</v>
      </c>
      <c r="N64" s="207">
        <f t="shared" si="3"/>
        <v>0</v>
      </c>
      <c r="O64" s="33"/>
      <c r="P64" s="148"/>
    </row>
    <row r="65" spans="1:16" x14ac:dyDescent="0.25">
      <c r="A65" s="164">
        <v>6063</v>
      </c>
      <c r="B65" s="33"/>
      <c r="C65" s="63">
        <v>55</v>
      </c>
      <c r="D65" s="76" t="s">
        <v>1231</v>
      </c>
      <c r="E65" s="76" t="s">
        <v>12</v>
      </c>
      <c r="F65" s="147">
        <v>0</v>
      </c>
      <c r="G65" s="208" t="s">
        <v>12</v>
      </c>
      <c r="H65" s="76">
        <v>30</v>
      </c>
      <c r="I65" s="37">
        <v>0</v>
      </c>
      <c r="J65" s="84">
        <v>9.5</v>
      </c>
      <c r="K65" s="147">
        <f t="shared" si="0"/>
        <v>0</v>
      </c>
      <c r="L65" s="147">
        <f t="shared" si="1"/>
        <v>0</v>
      </c>
      <c r="M65" s="207">
        <f t="shared" si="2"/>
        <v>0</v>
      </c>
      <c r="N65" s="207">
        <f t="shared" si="3"/>
        <v>0</v>
      </c>
      <c r="O65" s="33"/>
      <c r="P65" s="148"/>
    </row>
    <row r="66" spans="1:16" x14ac:dyDescent="0.25">
      <c r="A66" s="164">
        <v>6078</v>
      </c>
      <c r="B66" s="33"/>
      <c r="C66" s="63">
        <v>56</v>
      </c>
      <c r="D66" s="76" t="s">
        <v>1196</v>
      </c>
      <c r="E66" s="76" t="s">
        <v>14</v>
      </c>
      <c r="F66" s="147">
        <v>0</v>
      </c>
      <c r="G66" s="208" t="s">
        <v>19</v>
      </c>
      <c r="H66" s="76">
        <v>10</v>
      </c>
      <c r="I66" s="37">
        <v>0</v>
      </c>
      <c r="J66" s="84">
        <v>9.5</v>
      </c>
      <c r="K66" s="147">
        <f t="shared" si="0"/>
        <v>0</v>
      </c>
      <c r="L66" s="147">
        <f t="shared" si="1"/>
        <v>0</v>
      </c>
      <c r="M66" s="207">
        <f t="shared" si="2"/>
        <v>0</v>
      </c>
      <c r="N66" s="207">
        <f t="shared" si="3"/>
        <v>0</v>
      </c>
      <c r="O66" s="33"/>
      <c r="P66" s="148"/>
    </row>
    <row r="67" spans="1:16" x14ac:dyDescent="0.25">
      <c r="A67" s="164">
        <v>6084</v>
      </c>
      <c r="B67" s="33"/>
      <c r="C67" s="63">
        <v>57</v>
      </c>
      <c r="D67" s="76" t="s">
        <v>1338</v>
      </c>
      <c r="E67" s="76" t="s">
        <v>14</v>
      </c>
      <c r="F67" s="147">
        <v>0</v>
      </c>
      <c r="G67" s="208" t="s">
        <v>14</v>
      </c>
      <c r="H67" s="76">
        <v>8</v>
      </c>
      <c r="I67" s="37">
        <v>0</v>
      </c>
      <c r="J67" s="84">
        <v>9.5</v>
      </c>
      <c r="K67" s="147">
        <f t="shared" si="0"/>
        <v>0</v>
      </c>
      <c r="L67" s="147">
        <f t="shared" si="1"/>
        <v>0</v>
      </c>
      <c r="M67" s="207">
        <f t="shared" si="2"/>
        <v>0</v>
      </c>
      <c r="N67" s="207">
        <f t="shared" si="3"/>
        <v>0</v>
      </c>
      <c r="O67" s="33"/>
      <c r="P67" s="148"/>
    </row>
    <row r="68" spans="1:16" x14ac:dyDescent="0.25">
      <c r="A68" s="164">
        <v>13130</v>
      </c>
      <c r="B68" s="33"/>
      <c r="C68" s="63">
        <v>58</v>
      </c>
      <c r="D68" s="76" t="s">
        <v>1264</v>
      </c>
      <c r="E68" s="76" t="s">
        <v>14</v>
      </c>
      <c r="F68" s="147">
        <v>0</v>
      </c>
      <c r="G68" s="208" t="s">
        <v>19</v>
      </c>
      <c r="H68" s="76">
        <v>30</v>
      </c>
      <c r="I68" s="37">
        <v>0</v>
      </c>
      <c r="J68" s="84">
        <v>9.5</v>
      </c>
      <c r="K68" s="147">
        <f t="shared" si="0"/>
        <v>0</v>
      </c>
      <c r="L68" s="147">
        <f t="shared" si="1"/>
        <v>0</v>
      </c>
      <c r="M68" s="207">
        <f t="shared" si="2"/>
        <v>0</v>
      </c>
      <c r="N68" s="207">
        <f t="shared" si="3"/>
        <v>0</v>
      </c>
      <c r="O68" s="33"/>
      <c r="P68" s="148"/>
    </row>
    <row r="69" spans="1:16" x14ac:dyDescent="0.25">
      <c r="A69" s="164">
        <v>14612</v>
      </c>
      <c r="B69" s="33"/>
      <c r="C69" s="63">
        <v>59</v>
      </c>
      <c r="D69" s="76" t="s">
        <v>1393</v>
      </c>
      <c r="E69" s="76" t="s">
        <v>11</v>
      </c>
      <c r="F69" s="147">
        <v>0</v>
      </c>
      <c r="G69" s="208" t="s">
        <v>12</v>
      </c>
      <c r="H69" s="76">
        <v>100</v>
      </c>
      <c r="I69" s="37">
        <v>0</v>
      </c>
      <c r="J69" s="84">
        <v>9.5</v>
      </c>
      <c r="K69" s="147">
        <f t="shared" si="0"/>
        <v>0</v>
      </c>
      <c r="L69" s="147">
        <f t="shared" si="1"/>
        <v>0</v>
      </c>
      <c r="M69" s="207">
        <f t="shared" si="2"/>
        <v>0</v>
      </c>
      <c r="N69" s="207">
        <f t="shared" si="3"/>
        <v>0</v>
      </c>
      <c r="O69" s="33"/>
      <c r="P69" s="148"/>
    </row>
    <row r="70" spans="1:16" x14ac:dyDescent="0.25">
      <c r="A70" s="164">
        <v>6094</v>
      </c>
      <c r="B70" s="33"/>
      <c r="C70" s="63">
        <v>60</v>
      </c>
      <c r="D70" s="76" t="s">
        <v>1394</v>
      </c>
      <c r="E70" s="76" t="s">
        <v>11</v>
      </c>
      <c r="F70" s="147">
        <v>0</v>
      </c>
      <c r="G70" s="208" t="s">
        <v>19</v>
      </c>
      <c r="H70" s="76">
        <v>10</v>
      </c>
      <c r="I70" s="37">
        <v>0</v>
      </c>
      <c r="J70" s="84">
        <v>9.5</v>
      </c>
      <c r="K70" s="147">
        <f t="shared" si="0"/>
        <v>0</v>
      </c>
      <c r="L70" s="147">
        <f t="shared" si="1"/>
        <v>0</v>
      </c>
      <c r="M70" s="207">
        <f t="shared" si="2"/>
        <v>0</v>
      </c>
      <c r="N70" s="207">
        <f t="shared" si="3"/>
        <v>0</v>
      </c>
      <c r="O70" s="33"/>
      <c r="P70" s="148"/>
    </row>
    <row r="71" spans="1:16" x14ac:dyDescent="0.25">
      <c r="A71" s="164">
        <v>6095</v>
      </c>
      <c r="B71" s="33"/>
      <c r="C71" s="63">
        <v>61</v>
      </c>
      <c r="D71" s="76" t="s">
        <v>1395</v>
      </c>
      <c r="E71" s="76" t="s">
        <v>11</v>
      </c>
      <c r="F71" s="147">
        <v>0</v>
      </c>
      <c r="G71" s="208" t="s">
        <v>19</v>
      </c>
      <c r="H71" s="76">
        <v>10</v>
      </c>
      <c r="I71" s="37">
        <v>0</v>
      </c>
      <c r="J71" s="84"/>
      <c r="K71" s="147">
        <f t="shared" si="0"/>
        <v>0</v>
      </c>
      <c r="L71" s="147">
        <f t="shared" si="1"/>
        <v>0</v>
      </c>
      <c r="M71" s="207">
        <f t="shared" si="2"/>
        <v>0</v>
      </c>
      <c r="N71" s="207">
        <f t="shared" si="3"/>
        <v>0</v>
      </c>
      <c r="O71" s="33"/>
      <c r="P71" s="148"/>
    </row>
    <row r="72" spans="1:16" s="11" customFormat="1" x14ac:dyDescent="0.25">
      <c r="A72" s="66"/>
      <c r="B72" s="66"/>
      <c r="C72" s="140"/>
      <c r="D72" s="66" t="s">
        <v>17</v>
      </c>
      <c r="E72" s="66"/>
      <c r="F72" s="66"/>
      <c r="G72" s="67"/>
      <c r="H72" s="66"/>
      <c r="I72" s="142"/>
      <c r="J72" s="68"/>
      <c r="K72" s="65">
        <f>SUM(K13:K71)</f>
        <v>0</v>
      </c>
      <c r="L72" s="65">
        <f>SUM(L13:L71)</f>
        <v>0</v>
      </c>
      <c r="M72" s="65">
        <f>SUM(M13:M71)</f>
        <v>0</v>
      </c>
      <c r="N72" s="65">
        <f>SUM(N13:N71)</f>
        <v>0</v>
      </c>
      <c r="O72" s="66"/>
      <c r="P72" s="209"/>
    </row>
    <row r="73" spans="1:16" x14ac:dyDescent="0.25">
      <c r="A73" s="148"/>
      <c r="B73" s="148"/>
      <c r="C73" s="148"/>
      <c r="D73" s="148"/>
      <c r="E73" s="148"/>
      <c r="F73" s="148"/>
      <c r="G73" s="195"/>
      <c r="H73" s="148"/>
      <c r="I73" s="148"/>
      <c r="J73" s="151"/>
      <c r="K73" s="210"/>
      <c r="L73" s="210"/>
      <c r="M73" s="148"/>
      <c r="N73" s="148"/>
      <c r="O73" s="148"/>
      <c r="P73" s="148"/>
    </row>
    <row r="74" spans="1:16" x14ac:dyDescent="0.25">
      <c r="C74" s="196"/>
      <c r="D74" s="212" t="s">
        <v>1245</v>
      </c>
      <c r="E74" s="197"/>
      <c r="F74" s="197"/>
      <c r="G74" s="198"/>
      <c r="H74" s="196"/>
    </row>
    <row r="75" spans="1:16" x14ac:dyDescent="0.25">
      <c r="C75" s="148"/>
      <c r="D75" s="212" t="s">
        <v>1246</v>
      </c>
      <c r="E75" s="194"/>
      <c r="F75" s="194"/>
      <c r="G75" s="195"/>
      <c r="H75" s="148"/>
    </row>
    <row r="76" spans="1:16" x14ac:dyDescent="0.25">
      <c r="C76" s="148"/>
      <c r="D76" s="194"/>
      <c r="E76" s="194"/>
      <c r="F76" s="194"/>
      <c r="G76" s="195"/>
      <c r="H76" s="148"/>
    </row>
    <row r="77" spans="1:16" x14ac:dyDescent="0.25">
      <c r="C77" s="148"/>
      <c r="D77" s="148"/>
      <c r="E77" s="148"/>
      <c r="F77" s="148"/>
      <c r="G77" s="195"/>
      <c r="H77" s="148"/>
    </row>
    <row r="78" spans="1:16" x14ac:dyDescent="0.25">
      <c r="C78" s="148"/>
      <c r="D78" s="148"/>
      <c r="E78" s="148"/>
      <c r="F78" s="148"/>
      <c r="G78" s="195"/>
      <c r="H78" s="148"/>
    </row>
    <row r="79" spans="1:16" x14ac:dyDescent="0.25">
      <c r="C79" s="148"/>
      <c r="D79" s="148"/>
      <c r="E79" s="148"/>
      <c r="F79" s="148"/>
      <c r="G79" s="195"/>
      <c r="H79" s="148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="75" zoomScaleNormal="75" workbookViewId="0">
      <selection activeCell="A17" sqref="A17"/>
    </sheetView>
  </sheetViews>
  <sheetFormatPr defaultColWidth="9.140625" defaultRowHeight="18" x14ac:dyDescent="0.25"/>
  <cols>
    <col min="1" max="1" width="8.28515625" style="8" customWidth="1"/>
    <col min="2" max="2" width="11.7109375" style="8" customWidth="1"/>
    <col min="3" max="3" width="7.5703125" style="8" customWidth="1"/>
    <col min="4" max="4" width="36.28515625" style="8" customWidth="1"/>
    <col min="5" max="5" width="9.28515625" style="12" customWidth="1"/>
    <col min="6" max="6" width="9.7109375" style="8" customWidth="1"/>
    <col min="7" max="7" width="14.42578125" style="8" customWidth="1"/>
    <col min="8" max="8" width="11.5703125" style="8" customWidth="1"/>
    <col min="9" max="9" width="12.7109375" style="9" customWidth="1"/>
    <col min="10" max="10" width="13.42578125" style="9" customWidth="1"/>
    <col min="11" max="11" width="13.5703125" style="8" customWidth="1"/>
    <col min="12" max="12" width="16.7109375" style="8" customWidth="1"/>
    <col min="13" max="16384" width="9.140625" style="8"/>
  </cols>
  <sheetData>
    <row r="1" spans="1:14" x14ac:dyDescent="0.25">
      <c r="D1" s="9"/>
      <c r="E1" s="10"/>
      <c r="F1" s="9"/>
      <c r="G1" s="9"/>
      <c r="H1" s="9"/>
      <c r="K1" s="9"/>
    </row>
    <row r="2" spans="1:14" x14ac:dyDescent="0.25">
      <c r="D2" s="9"/>
      <c r="E2" s="10"/>
      <c r="F2" s="9"/>
      <c r="G2" s="9"/>
      <c r="H2" s="9"/>
      <c r="K2" s="9"/>
    </row>
    <row r="3" spans="1:14" x14ac:dyDescent="0.25">
      <c r="C3" s="57" t="s">
        <v>107</v>
      </c>
      <c r="E3" s="180"/>
      <c r="F3" s="56"/>
      <c r="G3" s="56"/>
      <c r="H3" s="55"/>
      <c r="I3" s="55"/>
      <c r="J3" s="107"/>
      <c r="K3" s="57"/>
      <c r="L3" s="11"/>
      <c r="M3" s="61"/>
      <c r="N3" s="61"/>
    </row>
    <row r="4" spans="1:14" x14ac:dyDescent="0.25">
      <c r="C4" s="57"/>
      <c r="D4" s="58"/>
      <c r="E4" s="57"/>
      <c r="F4" s="57"/>
      <c r="G4" s="107"/>
      <c r="H4" s="57"/>
      <c r="I4" s="57"/>
      <c r="M4" s="61"/>
      <c r="N4" s="61"/>
    </row>
    <row r="5" spans="1:14" x14ac:dyDescent="0.25">
      <c r="C5" s="59" t="s">
        <v>211</v>
      </c>
      <c r="D5" s="60"/>
      <c r="E5" s="61"/>
      <c r="F5" s="61"/>
      <c r="G5" s="108"/>
      <c r="H5" s="57"/>
      <c r="I5" s="57"/>
      <c r="M5" s="61"/>
      <c r="N5" s="61"/>
    </row>
    <row r="6" spans="1:14" x14ac:dyDescent="0.25">
      <c r="C6" s="61"/>
      <c r="D6" s="60"/>
      <c r="E6" s="61"/>
      <c r="F6" s="61"/>
      <c r="G6" s="108"/>
      <c r="H6" s="57"/>
      <c r="I6" s="57"/>
      <c r="J6" s="8"/>
      <c r="M6" s="61"/>
      <c r="N6" s="61"/>
    </row>
    <row r="7" spans="1:14" x14ac:dyDescent="0.25">
      <c r="C7" s="62" t="s">
        <v>1135</v>
      </c>
      <c r="D7" s="60"/>
      <c r="E7" s="61"/>
      <c r="F7" s="61"/>
      <c r="G7" s="108"/>
      <c r="H7" s="57"/>
      <c r="I7" s="57"/>
      <c r="J7" s="8"/>
      <c r="M7" s="61"/>
      <c r="N7" s="61"/>
    </row>
    <row r="8" spans="1:14" x14ac:dyDescent="0.25">
      <c r="D8" s="61"/>
      <c r="E8" s="60"/>
      <c r="F8" s="61"/>
      <c r="G8" s="61"/>
      <c r="H8" s="61"/>
      <c r="I8" s="57"/>
      <c r="J8" s="57"/>
      <c r="K8" s="61"/>
      <c r="L8" s="61"/>
      <c r="M8" s="61"/>
      <c r="N8" s="61"/>
    </row>
    <row r="9" spans="1:14" x14ac:dyDescent="0.25">
      <c r="D9" s="82" t="s">
        <v>935</v>
      </c>
      <c r="E9" s="60"/>
      <c r="F9" s="61"/>
      <c r="G9" s="61"/>
      <c r="H9" s="61"/>
      <c r="I9" s="57"/>
      <c r="J9" s="57"/>
      <c r="K9" s="61"/>
      <c r="L9" s="61"/>
      <c r="M9" s="61"/>
      <c r="N9" s="61"/>
    </row>
    <row r="10" spans="1:14" ht="18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</row>
    <row r="11" spans="1:14" ht="39" thickBot="1" x14ac:dyDescent="0.3">
      <c r="A11" s="152" t="s">
        <v>1</v>
      </c>
      <c r="B11" s="152" t="s">
        <v>2</v>
      </c>
      <c r="C11" s="157" t="s">
        <v>108</v>
      </c>
      <c r="D11" s="157" t="s">
        <v>3</v>
      </c>
      <c r="E11" s="157" t="s">
        <v>4</v>
      </c>
      <c r="F11" s="157" t="s">
        <v>113</v>
      </c>
      <c r="G11" s="157" t="s">
        <v>6</v>
      </c>
      <c r="H11" s="157" t="s">
        <v>7</v>
      </c>
      <c r="I11" s="158" t="s">
        <v>8</v>
      </c>
      <c r="J11" s="158" t="s">
        <v>9</v>
      </c>
      <c r="K11" s="157" t="s">
        <v>10</v>
      </c>
      <c r="L11" s="22" t="s">
        <v>1137</v>
      </c>
    </row>
    <row r="12" spans="1:14" x14ac:dyDescent="0.25">
      <c r="A12" s="159" t="s">
        <v>1112</v>
      </c>
      <c r="B12" s="33"/>
      <c r="C12" s="35">
        <v>1</v>
      </c>
      <c r="D12" s="76" t="s">
        <v>1138</v>
      </c>
      <c r="E12" s="35" t="s">
        <v>19</v>
      </c>
      <c r="F12" s="36">
        <v>2000</v>
      </c>
      <c r="G12" s="37">
        <v>0</v>
      </c>
      <c r="H12" s="84">
        <v>9.5</v>
      </c>
      <c r="I12" s="160">
        <f>G12*1.095</f>
        <v>0</v>
      </c>
      <c r="J12" s="160">
        <f>F12*G12</f>
        <v>0</v>
      </c>
      <c r="K12" s="160">
        <f>F12*I12</f>
        <v>0</v>
      </c>
      <c r="L12" s="33"/>
    </row>
    <row r="13" spans="1:14" x14ac:dyDescent="0.25">
      <c r="A13" s="156">
        <v>6058</v>
      </c>
      <c r="B13" s="33"/>
      <c r="C13" s="35">
        <v>2</v>
      </c>
      <c r="D13" s="76" t="s">
        <v>1110</v>
      </c>
      <c r="E13" s="35" t="s">
        <v>14</v>
      </c>
      <c r="F13" s="36">
        <v>50</v>
      </c>
      <c r="G13" s="37">
        <v>0</v>
      </c>
      <c r="H13" s="84">
        <v>9.5</v>
      </c>
      <c r="I13" s="160">
        <f>G13*1.095</f>
        <v>0</v>
      </c>
      <c r="J13" s="160">
        <f>F13*G13</f>
        <v>0</v>
      </c>
      <c r="K13" s="160">
        <f>F13*I13</f>
        <v>0</v>
      </c>
      <c r="L13" s="33"/>
    </row>
    <row r="14" spans="1:14" x14ac:dyDescent="0.25">
      <c r="A14" s="156">
        <v>6059</v>
      </c>
      <c r="B14" s="33"/>
      <c r="C14" s="35">
        <v>3</v>
      </c>
      <c r="D14" s="76" t="s">
        <v>1111</v>
      </c>
      <c r="E14" s="35" t="s">
        <v>19</v>
      </c>
      <c r="F14" s="36">
        <v>500</v>
      </c>
      <c r="G14" s="37">
        <v>0</v>
      </c>
      <c r="H14" s="84">
        <v>9.5</v>
      </c>
      <c r="I14" s="160">
        <f>G14*1.095</f>
        <v>0</v>
      </c>
      <c r="J14" s="160">
        <f>F14*G14</f>
        <v>0</v>
      </c>
      <c r="K14" s="160">
        <f>F14*I14</f>
        <v>0</v>
      </c>
      <c r="L14" s="33"/>
    </row>
    <row r="15" spans="1:14" x14ac:dyDescent="0.25">
      <c r="A15" s="156">
        <v>6104</v>
      </c>
      <c r="B15" s="33"/>
      <c r="C15" s="35">
        <v>4</v>
      </c>
      <c r="D15" s="76" t="s">
        <v>1431</v>
      </c>
      <c r="E15" s="35" t="s">
        <v>19</v>
      </c>
      <c r="F15" s="36">
        <v>100</v>
      </c>
      <c r="G15" s="37">
        <v>0</v>
      </c>
      <c r="H15" s="84">
        <v>9.5</v>
      </c>
      <c r="I15" s="160">
        <f t="shared" ref="I15:I17" si="0">G15*1.095</f>
        <v>0</v>
      </c>
      <c r="J15" s="160">
        <f t="shared" ref="J15:J17" si="1">F15*G15</f>
        <v>0</v>
      </c>
      <c r="K15" s="160">
        <f t="shared" ref="K15:K17" si="2">F15*I15</f>
        <v>0</v>
      </c>
      <c r="L15" s="33"/>
    </row>
    <row r="16" spans="1:14" x14ac:dyDescent="0.25">
      <c r="A16" s="156">
        <v>6103</v>
      </c>
      <c r="B16" s="33"/>
      <c r="C16" s="35">
        <v>5</v>
      </c>
      <c r="D16" s="76" t="s">
        <v>1432</v>
      </c>
      <c r="E16" s="35" t="s">
        <v>19</v>
      </c>
      <c r="F16" s="36">
        <v>600</v>
      </c>
      <c r="G16" s="37">
        <v>0</v>
      </c>
      <c r="H16" s="84">
        <v>9.5</v>
      </c>
      <c r="I16" s="160">
        <f t="shared" si="0"/>
        <v>0</v>
      </c>
      <c r="J16" s="160">
        <f t="shared" si="1"/>
        <v>0</v>
      </c>
      <c r="K16" s="160">
        <f t="shared" si="2"/>
        <v>0</v>
      </c>
      <c r="L16" s="33"/>
    </row>
    <row r="17" spans="1:12" x14ac:dyDescent="0.25">
      <c r="A17" s="156">
        <v>6102</v>
      </c>
      <c r="B17" s="33"/>
      <c r="C17" s="35">
        <v>6</v>
      </c>
      <c r="D17" s="76" t="s">
        <v>1433</v>
      </c>
      <c r="E17" s="35" t="s">
        <v>19</v>
      </c>
      <c r="F17" s="36">
        <v>300</v>
      </c>
      <c r="G17" s="37">
        <v>0</v>
      </c>
      <c r="H17" s="84">
        <v>9.5</v>
      </c>
      <c r="I17" s="160">
        <f t="shared" si="0"/>
        <v>0</v>
      </c>
      <c r="J17" s="160">
        <f t="shared" si="1"/>
        <v>0</v>
      </c>
      <c r="K17" s="160">
        <f t="shared" si="2"/>
        <v>0</v>
      </c>
      <c r="L17" s="33"/>
    </row>
    <row r="18" spans="1:12" x14ac:dyDescent="0.25">
      <c r="A18" s="66"/>
      <c r="B18" s="66"/>
      <c r="C18" s="66"/>
      <c r="D18" s="66" t="s">
        <v>17</v>
      </c>
      <c r="E18" s="67"/>
      <c r="F18" s="66"/>
      <c r="G18" s="66"/>
      <c r="H18" s="68"/>
      <c r="I18" s="65">
        <f>SUM(I12:I17)</f>
        <v>0</v>
      </c>
      <c r="J18" s="65">
        <f>SUM(J12:J17)</f>
        <v>0</v>
      </c>
      <c r="K18" s="65">
        <f>SUM(K12:K17)</f>
        <v>0</v>
      </c>
      <c r="L18" s="66"/>
    </row>
    <row r="19" spans="1:12" x14ac:dyDescent="0.25">
      <c r="A19" s="11"/>
    </row>
  </sheetData>
  <printOptions headings="1" gridLines="1"/>
  <pageMargins left="0.7" right="0.7" top="0.75" bottom="0.75" header="0.3" footer="0.3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="75" zoomScaleNormal="75" workbookViewId="0">
      <selection activeCell="I39" sqref="I39"/>
    </sheetView>
  </sheetViews>
  <sheetFormatPr defaultColWidth="9.140625" defaultRowHeight="20.25" x14ac:dyDescent="0.3"/>
  <cols>
    <col min="1" max="1" width="8" style="6" customWidth="1"/>
    <col min="2" max="2" width="10.28515625" style="3" customWidth="1"/>
    <col min="3" max="3" width="5.85546875" style="3" customWidth="1"/>
    <col min="4" max="4" width="58.28515625" style="3" customWidth="1"/>
    <col min="5" max="5" width="8.28515625" style="6" customWidth="1"/>
    <col min="6" max="6" width="9.42578125" style="3" customWidth="1"/>
    <col min="7" max="7" width="13.140625" style="3" customWidth="1"/>
    <col min="8" max="8" width="10.28515625" style="3" customWidth="1"/>
    <col min="9" max="9" width="10.140625" style="5" customWidth="1"/>
    <col min="10" max="10" width="11.7109375" style="5" customWidth="1"/>
    <col min="11" max="11" width="16.42578125" style="3" customWidth="1"/>
    <col min="12" max="12" width="22.85546875" style="3" customWidth="1"/>
    <col min="13" max="16384" width="9.140625" style="3"/>
  </cols>
  <sheetData>
    <row r="1" spans="1:12" x14ac:dyDescent="0.3">
      <c r="D1" s="5"/>
      <c r="E1" s="4"/>
      <c r="F1" s="5"/>
      <c r="G1" s="5"/>
      <c r="H1" s="5"/>
      <c r="K1" s="5"/>
    </row>
    <row r="2" spans="1:12" x14ac:dyDescent="0.3">
      <c r="A2" s="74"/>
      <c r="B2" s="71"/>
      <c r="C2" s="71"/>
      <c r="D2" s="73"/>
      <c r="E2" s="72"/>
      <c r="F2" s="73"/>
      <c r="G2" s="73"/>
      <c r="H2" s="73"/>
      <c r="I2" s="73"/>
      <c r="J2" s="73"/>
      <c r="K2" s="73"/>
      <c r="L2" s="71"/>
    </row>
    <row r="3" spans="1:12" x14ac:dyDescent="0.3">
      <c r="A3" s="74"/>
      <c r="B3" s="71"/>
      <c r="C3" s="71"/>
      <c r="D3" s="57" t="s">
        <v>1194</v>
      </c>
      <c r="E3" s="183"/>
      <c r="F3" s="180"/>
      <c r="G3" s="56"/>
      <c r="H3" s="56"/>
      <c r="I3" s="55"/>
      <c r="J3" s="57"/>
      <c r="K3" s="107"/>
      <c r="L3" s="57"/>
    </row>
    <row r="4" spans="1:12" x14ac:dyDescent="0.3">
      <c r="A4" s="74"/>
      <c r="B4" s="71"/>
      <c r="C4" s="71"/>
      <c r="D4" s="57"/>
      <c r="E4" s="58"/>
      <c r="F4" s="57"/>
      <c r="G4" s="57"/>
      <c r="H4" s="107"/>
      <c r="I4" s="57"/>
      <c r="J4" s="57"/>
      <c r="K4" s="9"/>
      <c r="L4" s="8"/>
    </row>
    <row r="5" spans="1:12" x14ac:dyDescent="0.3">
      <c r="A5" s="74"/>
      <c r="B5" s="71"/>
      <c r="C5" s="71"/>
      <c r="D5" s="59" t="s">
        <v>211</v>
      </c>
      <c r="E5" s="60"/>
      <c r="F5" s="61"/>
      <c r="G5" s="61"/>
      <c r="H5" s="108"/>
      <c r="I5" s="57"/>
      <c r="J5" s="57"/>
      <c r="K5" s="9"/>
      <c r="L5" s="8"/>
    </row>
    <row r="6" spans="1:12" x14ac:dyDescent="0.3">
      <c r="A6" s="74"/>
      <c r="B6" s="71"/>
      <c r="C6" s="71"/>
      <c r="D6" s="61"/>
      <c r="E6" s="60"/>
      <c r="F6" s="61"/>
      <c r="G6" s="61"/>
      <c r="H6" s="108"/>
      <c r="I6" s="57"/>
      <c r="J6" s="57"/>
      <c r="K6" s="8"/>
      <c r="L6" s="8"/>
    </row>
    <row r="7" spans="1:12" x14ac:dyDescent="0.3">
      <c r="A7" s="74"/>
      <c r="B7" s="71"/>
      <c r="C7" s="71"/>
      <c r="D7" s="62" t="s">
        <v>1135</v>
      </c>
      <c r="E7" s="60"/>
      <c r="F7" s="61"/>
      <c r="G7" s="61"/>
      <c r="H7" s="108"/>
      <c r="I7" s="57"/>
      <c r="J7" s="57"/>
      <c r="K7" s="8"/>
      <c r="L7" s="8"/>
    </row>
    <row r="8" spans="1:12" x14ac:dyDescent="0.3">
      <c r="A8" s="74"/>
      <c r="B8" s="71"/>
      <c r="C8" s="71"/>
      <c r="D8" s="61"/>
      <c r="E8" s="60"/>
      <c r="F8" s="61"/>
      <c r="G8" s="61"/>
      <c r="H8" s="61"/>
      <c r="I8" s="57"/>
      <c r="J8" s="57"/>
      <c r="K8" s="61"/>
      <c r="L8" s="71"/>
    </row>
    <row r="9" spans="1:12" x14ac:dyDescent="0.3">
      <c r="A9" s="74"/>
      <c r="B9" s="71"/>
      <c r="C9" s="71"/>
      <c r="D9" s="81" t="s">
        <v>104</v>
      </c>
      <c r="E9" s="60"/>
      <c r="F9" s="61"/>
      <c r="G9" s="61"/>
      <c r="H9" s="61"/>
      <c r="I9" s="57"/>
      <c r="J9" s="57"/>
      <c r="K9" s="61"/>
      <c r="L9" s="71"/>
    </row>
    <row r="10" spans="1:12" ht="21" thickBot="1" x14ac:dyDescent="0.35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</row>
    <row r="11" spans="1:12" ht="39" thickBot="1" x14ac:dyDescent="0.35">
      <c r="A11" s="161" t="s">
        <v>1</v>
      </c>
      <c r="B11" s="22" t="s">
        <v>2</v>
      </c>
      <c r="C11" s="23" t="s">
        <v>109</v>
      </c>
      <c r="D11" s="23" t="s">
        <v>3</v>
      </c>
      <c r="E11" s="24" t="s">
        <v>4</v>
      </c>
      <c r="F11" s="23" t="s">
        <v>113</v>
      </c>
      <c r="G11" s="23" t="s">
        <v>6</v>
      </c>
      <c r="H11" s="23" t="s">
        <v>7</v>
      </c>
      <c r="I11" s="25" t="s">
        <v>8</v>
      </c>
      <c r="J11" s="26" t="s">
        <v>9</v>
      </c>
      <c r="K11" s="22" t="s">
        <v>10</v>
      </c>
      <c r="L11" s="22" t="s">
        <v>1137</v>
      </c>
    </row>
    <row r="12" spans="1:12" x14ac:dyDescent="0.3">
      <c r="A12" s="162" t="s">
        <v>197</v>
      </c>
      <c r="B12" s="28"/>
      <c r="C12" s="29">
        <v>1</v>
      </c>
      <c r="D12" s="89" t="s">
        <v>198</v>
      </c>
      <c r="E12" s="44" t="s">
        <v>14</v>
      </c>
      <c r="F12" s="90">
        <v>50</v>
      </c>
      <c r="G12" s="31">
        <v>0</v>
      </c>
      <c r="H12" s="32">
        <v>9.5</v>
      </c>
      <c r="I12" s="41">
        <f>G12*1.095</f>
        <v>0</v>
      </c>
      <c r="J12" s="41">
        <f>F12*G12</f>
        <v>0</v>
      </c>
      <c r="K12" s="42">
        <f>F12*I12</f>
        <v>0</v>
      </c>
      <c r="L12" s="28"/>
    </row>
    <row r="13" spans="1:12" x14ac:dyDescent="0.3">
      <c r="A13" s="163" t="s">
        <v>199</v>
      </c>
      <c r="B13" s="33"/>
      <c r="C13" s="35">
        <f>C12+1</f>
        <v>2</v>
      </c>
      <c r="D13" s="77" t="s">
        <v>140</v>
      </c>
      <c r="E13" s="39" t="s">
        <v>14</v>
      </c>
      <c r="F13" s="47">
        <v>50</v>
      </c>
      <c r="G13" s="31">
        <v>0</v>
      </c>
      <c r="H13" s="84">
        <v>9.5</v>
      </c>
      <c r="I13" s="41">
        <f t="shared" ref="I13:I48" si="0">G13*1.095</f>
        <v>0</v>
      </c>
      <c r="J13" s="41">
        <f t="shared" ref="J13:J48" si="1">F13*G13</f>
        <v>0</v>
      </c>
      <c r="K13" s="42">
        <f t="shared" ref="K13:K48" si="2">F13*I13</f>
        <v>0</v>
      </c>
      <c r="L13" s="28"/>
    </row>
    <row r="14" spans="1:12" x14ac:dyDescent="0.3">
      <c r="A14" s="163" t="s">
        <v>195</v>
      </c>
      <c r="B14" s="33"/>
      <c r="C14" s="35">
        <v>3</v>
      </c>
      <c r="D14" s="77" t="s">
        <v>196</v>
      </c>
      <c r="E14" s="39" t="s">
        <v>14</v>
      </c>
      <c r="F14" s="47">
        <v>10</v>
      </c>
      <c r="G14" s="31">
        <v>0</v>
      </c>
      <c r="H14" s="84">
        <v>9.5</v>
      </c>
      <c r="I14" s="41">
        <f t="shared" si="0"/>
        <v>0</v>
      </c>
      <c r="J14" s="41">
        <f t="shared" si="1"/>
        <v>0</v>
      </c>
      <c r="K14" s="42">
        <f t="shared" si="2"/>
        <v>0</v>
      </c>
      <c r="L14" s="28"/>
    </row>
    <row r="15" spans="1:12" x14ac:dyDescent="0.3">
      <c r="A15" s="163" t="s">
        <v>202</v>
      </c>
      <c r="B15" s="33"/>
      <c r="C15" s="29">
        <v>4</v>
      </c>
      <c r="D15" s="77" t="s">
        <v>203</v>
      </c>
      <c r="E15" s="39" t="s">
        <v>14</v>
      </c>
      <c r="F15" s="47">
        <v>20</v>
      </c>
      <c r="G15" s="31">
        <v>0</v>
      </c>
      <c r="H15" s="84">
        <v>9.5</v>
      </c>
      <c r="I15" s="41">
        <f t="shared" si="0"/>
        <v>0</v>
      </c>
      <c r="J15" s="41">
        <f t="shared" si="1"/>
        <v>0</v>
      </c>
      <c r="K15" s="42">
        <f t="shared" si="2"/>
        <v>0</v>
      </c>
      <c r="L15" s="28"/>
    </row>
    <row r="16" spans="1:12" x14ac:dyDescent="0.3">
      <c r="A16" s="163" t="s">
        <v>204</v>
      </c>
      <c r="B16" s="33"/>
      <c r="C16" s="35">
        <v>5</v>
      </c>
      <c r="D16" s="77" t="s">
        <v>205</v>
      </c>
      <c r="E16" s="39" t="s">
        <v>14</v>
      </c>
      <c r="F16" s="47">
        <v>20</v>
      </c>
      <c r="G16" s="31">
        <v>0</v>
      </c>
      <c r="H16" s="84">
        <v>9.5</v>
      </c>
      <c r="I16" s="41">
        <f t="shared" si="0"/>
        <v>0</v>
      </c>
      <c r="J16" s="41">
        <f t="shared" si="1"/>
        <v>0</v>
      </c>
      <c r="K16" s="42">
        <f t="shared" si="2"/>
        <v>0</v>
      </c>
      <c r="L16" s="28"/>
    </row>
    <row r="17" spans="1:12" x14ac:dyDescent="0.3">
      <c r="A17" s="164">
        <v>9166</v>
      </c>
      <c r="B17" s="33"/>
      <c r="C17" s="35">
        <v>6</v>
      </c>
      <c r="D17" s="76" t="s">
        <v>206</v>
      </c>
      <c r="E17" s="35" t="s">
        <v>14</v>
      </c>
      <c r="F17" s="36">
        <v>20</v>
      </c>
      <c r="G17" s="31">
        <v>0</v>
      </c>
      <c r="H17" s="84">
        <v>9.5</v>
      </c>
      <c r="I17" s="41">
        <f t="shared" si="0"/>
        <v>0</v>
      </c>
      <c r="J17" s="41">
        <f t="shared" si="1"/>
        <v>0</v>
      </c>
      <c r="K17" s="42">
        <f t="shared" si="2"/>
        <v>0</v>
      </c>
      <c r="L17" s="28"/>
    </row>
    <row r="18" spans="1:12" x14ac:dyDescent="0.3">
      <c r="A18" s="164">
        <v>9167</v>
      </c>
      <c r="B18" s="33"/>
      <c r="C18" s="29">
        <v>7</v>
      </c>
      <c r="D18" s="76" t="s">
        <v>207</v>
      </c>
      <c r="E18" s="35" t="s">
        <v>14</v>
      </c>
      <c r="F18" s="36">
        <v>20</v>
      </c>
      <c r="G18" s="31">
        <v>0</v>
      </c>
      <c r="H18" s="84">
        <v>9.5</v>
      </c>
      <c r="I18" s="41">
        <f t="shared" si="0"/>
        <v>0</v>
      </c>
      <c r="J18" s="41">
        <f t="shared" si="1"/>
        <v>0</v>
      </c>
      <c r="K18" s="42">
        <f t="shared" si="2"/>
        <v>0</v>
      </c>
      <c r="L18" s="28"/>
    </row>
    <row r="19" spans="1:12" x14ac:dyDescent="0.3">
      <c r="A19" s="164">
        <v>9168</v>
      </c>
      <c r="B19" s="33"/>
      <c r="C19" s="35">
        <v>8</v>
      </c>
      <c r="D19" s="76" t="s">
        <v>208</v>
      </c>
      <c r="E19" s="35" t="s">
        <v>14</v>
      </c>
      <c r="F19" s="36">
        <v>20</v>
      </c>
      <c r="G19" s="31">
        <v>0</v>
      </c>
      <c r="H19" s="84">
        <v>9.5</v>
      </c>
      <c r="I19" s="41">
        <f t="shared" si="0"/>
        <v>0</v>
      </c>
      <c r="J19" s="41">
        <f t="shared" si="1"/>
        <v>0</v>
      </c>
      <c r="K19" s="42">
        <f t="shared" si="2"/>
        <v>0</v>
      </c>
      <c r="L19" s="28"/>
    </row>
    <row r="20" spans="1:12" x14ac:dyDescent="0.3">
      <c r="A20" s="164">
        <v>9153</v>
      </c>
      <c r="B20" s="33"/>
      <c r="C20" s="35">
        <v>9</v>
      </c>
      <c r="D20" s="76" t="s">
        <v>201</v>
      </c>
      <c r="E20" s="35" t="s">
        <v>14</v>
      </c>
      <c r="F20" s="36">
        <v>30</v>
      </c>
      <c r="G20" s="31">
        <v>0</v>
      </c>
      <c r="H20" s="84">
        <v>9.5</v>
      </c>
      <c r="I20" s="41">
        <f t="shared" si="0"/>
        <v>0</v>
      </c>
      <c r="J20" s="41">
        <f t="shared" si="1"/>
        <v>0</v>
      </c>
      <c r="K20" s="42">
        <f t="shared" si="2"/>
        <v>0</v>
      </c>
      <c r="L20" s="28"/>
    </row>
    <row r="21" spans="1:12" x14ac:dyDescent="0.3">
      <c r="A21" s="164">
        <v>8057</v>
      </c>
      <c r="B21" s="33"/>
      <c r="C21" s="29">
        <v>10</v>
      </c>
      <c r="D21" s="76" t="s">
        <v>200</v>
      </c>
      <c r="E21" s="35" t="s">
        <v>14</v>
      </c>
      <c r="F21" s="36">
        <v>30</v>
      </c>
      <c r="G21" s="31">
        <v>0</v>
      </c>
      <c r="H21" s="84">
        <v>9.5</v>
      </c>
      <c r="I21" s="41">
        <f t="shared" si="0"/>
        <v>0</v>
      </c>
      <c r="J21" s="41">
        <f t="shared" si="1"/>
        <v>0</v>
      </c>
      <c r="K21" s="42">
        <f t="shared" si="2"/>
        <v>0</v>
      </c>
      <c r="L21" s="28"/>
    </row>
    <row r="22" spans="1:12" x14ac:dyDescent="0.3">
      <c r="A22" s="164">
        <v>13118</v>
      </c>
      <c r="B22" s="33"/>
      <c r="C22" s="35">
        <v>11</v>
      </c>
      <c r="D22" s="76" t="s">
        <v>209</v>
      </c>
      <c r="E22" s="35" t="s">
        <v>14</v>
      </c>
      <c r="F22" s="36">
        <v>20</v>
      </c>
      <c r="G22" s="31">
        <v>0</v>
      </c>
      <c r="H22" s="84">
        <v>9.5</v>
      </c>
      <c r="I22" s="41">
        <f t="shared" si="0"/>
        <v>0</v>
      </c>
      <c r="J22" s="41">
        <f t="shared" si="1"/>
        <v>0</v>
      </c>
      <c r="K22" s="42">
        <f t="shared" si="2"/>
        <v>0</v>
      </c>
      <c r="L22" s="28"/>
    </row>
    <row r="23" spans="1:12" x14ac:dyDescent="0.3">
      <c r="A23" s="164">
        <v>8053</v>
      </c>
      <c r="B23" s="33"/>
      <c r="C23" s="35">
        <v>12</v>
      </c>
      <c r="D23" s="76" t="s">
        <v>141</v>
      </c>
      <c r="E23" s="35" t="s">
        <v>14</v>
      </c>
      <c r="F23" s="36">
        <v>20</v>
      </c>
      <c r="G23" s="31">
        <v>0</v>
      </c>
      <c r="H23" s="84">
        <v>9.5</v>
      </c>
      <c r="I23" s="41">
        <f t="shared" si="0"/>
        <v>0</v>
      </c>
      <c r="J23" s="41">
        <f t="shared" si="1"/>
        <v>0</v>
      </c>
      <c r="K23" s="42">
        <f t="shared" si="2"/>
        <v>0</v>
      </c>
      <c r="L23" s="28"/>
    </row>
    <row r="24" spans="1:12" x14ac:dyDescent="0.3">
      <c r="A24" s="164">
        <v>13126</v>
      </c>
      <c r="B24" s="33"/>
      <c r="C24" s="29">
        <v>13</v>
      </c>
      <c r="D24" s="76" t="s">
        <v>142</v>
      </c>
      <c r="E24" s="35" t="s">
        <v>14</v>
      </c>
      <c r="F24" s="36">
        <v>500</v>
      </c>
      <c r="G24" s="31">
        <v>0</v>
      </c>
      <c r="H24" s="84">
        <v>9.5</v>
      </c>
      <c r="I24" s="41">
        <f t="shared" si="0"/>
        <v>0</v>
      </c>
      <c r="J24" s="41">
        <f t="shared" si="1"/>
        <v>0</v>
      </c>
      <c r="K24" s="42">
        <f t="shared" si="2"/>
        <v>0</v>
      </c>
      <c r="L24" s="28"/>
    </row>
    <row r="25" spans="1:12" x14ac:dyDescent="0.3">
      <c r="A25" s="164">
        <v>9169</v>
      </c>
      <c r="B25" s="33"/>
      <c r="C25" s="35">
        <v>14</v>
      </c>
      <c r="D25" s="76" t="s">
        <v>210</v>
      </c>
      <c r="E25" s="35" t="s">
        <v>14</v>
      </c>
      <c r="F25" s="36">
        <v>20</v>
      </c>
      <c r="G25" s="31">
        <v>0</v>
      </c>
      <c r="H25" s="84">
        <v>9.5</v>
      </c>
      <c r="I25" s="41">
        <f t="shared" si="0"/>
        <v>0</v>
      </c>
      <c r="J25" s="41">
        <f t="shared" si="1"/>
        <v>0</v>
      </c>
      <c r="K25" s="42">
        <f t="shared" si="2"/>
        <v>0</v>
      </c>
      <c r="L25" s="28"/>
    </row>
    <row r="26" spans="1:12" x14ac:dyDescent="0.3">
      <c r="A26" s="164">
        <v>9143</v>
      </c>
      <c r="B26" s="33"/>
      <c r="C26" s="35">
        <v>15</v>
      </c>
      <c r="D26" s="76" t="s">
        <v>143</v>
      </c>
      <c r="E26" s="35" t="s">
        <v>14</v>
      </c>
      <c r="F26" s="36">
        <v>1000</v>
      </c>
      <c r="G26" s="31">
        <v>0</v>
      </c>
      <c r="H26" s="84">
        <v>9.5</v>
      </c>
      <c r="I26" s="41">
        <f t="shared" si="0"/>
        <v>0</v>
      </c>
      <c r="J26" s="41">
        <f t="shared" si="1"/>
        <v>0</v>
      </c>
      <c r="K26" s="42">
        <f t="shared" si="2"/>
        <v>0</v>
      </c>
      <c r="L26" s="28"/>
    </row>
    <row r="27" spans="1:12" x14ac:dyDescent="0.3">
      <c r="A27" s="164">
        <v>9160</v>
      </c>
      <c r="B27" s="33"/>
      <c r="C27" s="29">
        <v>16</v>
      </c>
      <c r="D27" s="76" t="s">
        <v>144</v>
      </c>
      <c r="E27" s="35" t="s">
        <v>14</v>
      </c>
      <c r="F27" s="36">
        <v>650</v>
      </c>
      <c r="G27" s="31">
        <v>0</v>
      </c>
      <c r="H27" s="84">
        <v>9.5</v>
      </c>
      <c r="I27" s="41">
        <f t="shared" si="0"/>
        <v>0</v>
      </c>
      <c r="J27" s="41">
        <f t="shared" si="1"/>
        <v>0</v>
      </c>
      <c r="K27" s="42">
        <f t="shared" si="2"/>
        <v>0</v>
      </c>
      <c r="L27" s="28"/>
    </row>
    <row r="28" spans="1:12" x14ac:dyDescent="0.3">
      <c r="A28" s="164">
        <v>9152</v>
      </c>
      <c r="B28" s="33"/>
      <c r="C28" s="35">
        <f t="shared" ref="C28" si="3">C27+1</f>
        <v>17</v>
      </c>
      <c r="D28" s="76" t="s">
        <v>145</v>
      </c>
      <c r="E28" s="35" t="s">
        <v>14</v>
      </c>
      <c r="F28" s="36">
        <v>400</v>
      </c>
      <c r="G28" s="31">
        <v>0</v>
      </c>
      <c r="H28" s="84">
        <v>9.5</v>
      </c>
      <c r="I28" s="41">
        <f t="shared" si="0"/>
        <v>0</v>
      </c>
      <c r="J28" s="41">
        <f t="shared" si="1"/>
        <v>0</v>
      </c>
      <c r="K28" s="42">
        <f t="shared" si="2"/>
        <v>0</v>
      </c>
      <c r="L28" s="28"/>
    </row>
    <row r="29" spans="1:12" x14ac:dyDescent="0.3">
      <c r="A29" s="164">
        <v>9145</v>
      </c>
      <c r="B29" s="33"/>
      <c r="C29" s="35">
        <v>18</v>
      </c>
      <c r="D29" s="76" t="s">
        <v>1197</v>
      </c>
      <c r="E29" s="35" t="s">
        <v>14</v>
      </c>
      <c r="F29" s="36">
        <v>10</v>
      </c>
      <c r="G29" s="31">
        <v>0</v>
      </c>
      <c r="H29" s="84">
        <v>9.5</v>
      </c>
      <c r="I29" s="41">
        <f t="shared" si="0"/>
        <v>0</v>
      </c>
      <c r="J29" s="41">
        <f t="shared" si="1"/>
        <v>0</v>
      </c>
      <c r="K29" s="42">
        <f t="shared" si="2"/>
        <v>0</v>
      </c>
      <c r="L29" s="28"/>
    </row>
    <row r="30" spans="1:12" x14ac:dyDescent="0.3">
      <c r="A30" s="164">
        <v>9171</v>
      </c>
      <c r="B30" s="33"/>
      <c r="C30" s="29">
        <v>19</v>
      </c>
      <c r="D30" s="76" t="s">
        <v>146</v>
      </c>
      <c r="E30" s="35" t="s">
        <v>14</v>
      </c>
      <c r="F30" s="36">
        <v>50</v>
      </c>
      <c r="G30" s="31">
        <v>0</v>
      </c>
      <c r="H30" s="84">
        <v>9.5</v>
      </c>
      <c r="I30" s="41">
        <f t="shared" si="0"/>
        <v>0</v>
      </c>
      <c r="J30" s="41">
        <f t="shared" si="1"/>
        <v>0</v>
      </c>
      <c r="K30" s="42">
        <f t="shared" si="2"/>
        <v>0</v>
      </c>
      <c r="L30" s="28"/>
    </row>
    <row r="31" spans="1:12" x14ac:dyDescent="0.3">
      <c r="A31" s="164">
        <v>9156</v>
      </c>
      <c r="B31" s="33"/>
      <c r="C31" s="35">
        <f t="shared" ref="C31" si="4">C30+1</f>
        <v>20</v>
      </c>
      <c r="D31" s="76" t="s">
        <v>147</v>
      </c>
      <c r="E31" s="35" t="s">
        <v>14</v>
      </c>
      <c r="F31" s="36">
        <v>500</v>
      </c>
      <c r="G31" s="31">
        <v>0</v>
      </c>
      <c r="H31" s="84">
        <v>9.5</v>
      </c>
      <c r="I31" s="41">
        <f t="shared" si="0"/>
        <v>0</v>
      </c>
      <c r="J31" s="41">
        <f t="shared" si="1"/>
        <v>0</v>
      </c>
      <c r="K31" s="42">
        <f t="shared" si="2"/>
        <v>0</v>
      </c>
      <c r="L31" s="28"/>
    </row>
    <row r="32" spans="1:12" x14ac:dyDescent="0.3">
      <c r="A32" s="164">
        <v>9155</v>
      </c>
      <c r="B32" s="33"/>
      <c r="C32" s="35">
        <v>21</v>
      </c>
      <c r="D32" s="76" t="s">
        <v>148</v>
      </c>
      <c r="E32" s="35" t="s">
        <v>14</v>
      </c>
      <c r="F32" s="36">
        <v>300</v>
      </c>
      <c r="G32" s="31">
        <v>0</v>
      </c>
      <c r="H32" s="84">
        <v>9.5</v>
      </c>
      <c r="I32" s="41">
        <f t="shared" si="0"/>
        <v>0</v>
      </c>
      <c r="J32" s="41">
        <f t="shared" si="1"/>
        <v>0</v>
      </c>
      <c r="K32" s="42">
        <f t="shared" si="2"/>
        <v>0</v>
      </c>
      <c r="L32" s="28"/>
    </row>
    <row r="33" spans="1:12" x14ac:dyDescent="0.3">
      <c r="A33" s="164">
        <v>9170</v>
      </c>
      <c r="B33" s="33"/>
      <c r="C33" s="29">
        <v>22</v>
      </c>
      <c r="D33" s="76" t="s">
        <v>149</v>
      </c>
      <c r="E33" s="35" t="s">
        <v>14</v>
      </c>
      <c r="F33" s="36">
        <v>50</v>
      </c>
      <c r="G33" s="31">
        <v>0</v>
      </c>
      <c r="H33" s="84">
        <v>9.5</v>
      </c>
      <c r="I33" s="41">
        <f t="shared" si="0"/>
        <v>0</v>
      </c>
      <c r="J33" s="41">
        <f t="shared" si="1"/>
        <v>0</v>
      </c>
      <c r="K33" s="42">
        <f t="shared" si="2"/>
        <v>0</v>
      </c>
      <c r="L33" s="28"/>
    </row>
    <row r="34" spans="1:12" x14ac:dyDescent="0.3">
      <c r="A34" s="164">
        <v>9173</v>
      </c>
      <c r="B34" s="33"/>
      <c r="C34" s="35">
        <f t="shared" ref="C34" si="5">C33+1</f>
        <v>23</v>
      </c>
      <c r="D34" s="76" t="s">
        <v>1198</v>
      </c>
      <c r="E34" s="35" t="s">
        <v>14</v>
      </c>
      <c r="F34" s="36">
        <v>5</v>
      </c>
      <c r="G34" s="31">
        <v>0</v>
      </c>
      <c r="H34" s="84">
        <v>9.5</v>
      </c>
      <c r="I34" s="41">
        <f t="shared" si="0"/>
        <v>0</v>
      </c>
      <c r="J34" s="41">
        <f t="shared" si="1"/>
        <v>0</v>
      </c>
      <c r="K34" s="42">
        <f t="shared" si="2"/>
        <v>0</v>
      </c>
      <c r="L34" s="28"/>
    </row>
    <row r="35" spans="1:12" x14ac:dyDescent="0.3">
      <c r="A35" s="164">
        <v>9150</v>
      </c>
      <c r="B35" s="33"/>
      <c r="C35" s="35">
        <v>24</v>
      </c>
      <c r="D35" s="76" t="s">
        <v>150</v>
      </c>
      <c r="E35" s="35" t="s">
        <v>14</v>
      </c>
      <c r="F35" s="36">
        <v>50</v>
      </c>
      <c r="G35" s="31">
        <v>0</v>
      </c>
      <c r="H35" s="84">
        <v>9.5</v>
      </c>
      <c r="I35" s="41">
        <f t="shared" si="0"/>
        <v>0</v>
      </c>
      <c r="J35" s="41">
        <f t="shared" si="1"/>
        <v>0</v>
      </c>
      <c r="K35" s="42">
        <f t="shared" si="2"/>
        <v>0</v>
      </c>
      <c r="L35" s="28"/>
    </row>
    <row r="36" spans="1:12" x14ac:dyDescent="0.3">
      <c r="A36" s="164">
        <v>9157</v>
      </c>
      <c r="B36" s="33"/>
      <c r="C36" s="29">
        <v>25</v>
      </c>
      <c r="D36" s="76" t="s">
        <v>151</v>
      </c>
      <c r="E36" s="35" t="s">
        <v>14</v>
      </c>
      <c r="F36" s="36">
        <v>50</v>
      </c>
      <c r="G36" s="31">
        <v>0</v>
      </c>
      <c r="H36" s="84">
        <v>9.5</v>
      </c>
      <c r="I36" s="41">
        <f t="shared" si="0"/>
        <v>0</v>
      </c>
      <c r="J36" s="41">
        <f t="shared" si="1"/>
        <v>0</v>
      </c>
      <c r="K36" s="42">
        <f t="shared" si="2"/>
        <v>0</v>
      </c>
      <c r="L36" s="28"/>
    </row>
    <row r="37" spans="1:12" x14ac:dyDescent="0.3">
      <c r="A37" s="164">
        <v>9158</v>
      </c>
      <c r="B37" s="33"/>
      <c r="C37" s="35">
        <f t="shared" ref="C37" si="6">C36+1</f>
        <v>26</v>
      </c>
      <c r="D37" s="76" t="s">
        <v>152</v>
      </c>
      <c r="E37" s="35" t="s">
        <v>14</v>
      </c>
      <c r="F37" s="36">
        <v>50</v>
      </c>
      <c r="G37" s="31">
        <v>0</v>
      </c>
      <c r="H37" s="84">
        <v>9.5</v>
      </c>
      <c r="I37" s="41">
        <f t="shared" si="0"/>
        <v>0</v>
      </c>
      <c r="J37" s="41">
        <f t="shared" si="1"/>
        <v>0</v>
      </c>
      <c r="K37" s="42">
        <f t="shared" si="2"/>
        <v>0</v>
      </c>
      <c r="L37" s="28"/>
    </row>
    <row r="38" spans="1:12" x14ac:dyDescent="0.3">
      <c r="A38" s="164">
        <v>9159</v>
      </c>
      <c r="B38" s="33"/>
      <c r="C38" s="35">
        <v>27</v>
      </c>
      <c r="D38" s="76" t="s">
        <v>153</v>
      </c>
      <c r="E38" s="35" t="s">
        <v>14</v>
      </c>
      <c r="F38" s="36">
        <v>10</v>
      </c>
      <c r="G38" s="31">
        <v>0</v>
      </c>
      <c r="H38" s="84">
        <v>9.5</v>
      </c>
      <c r="I38" s="41">
        <f t="shared" si="0"/>
        <v>0</v>
      </c>
      <c r="J38" s="41">
        <f t="shared" si="1"/>
        <v>0</v>
      </c>
      <c r="K38" s="42">
        <f t="shared" si="2"/>
        <v>0</v>
      </c>
      <c r="L38" s="28"/>
    </row>
    <row r="39" spans="1:12" x14ac:dyDescent="0.3">
      <c r="A39" s="164">
        <v>9174</v>
      </c>
      <c r="B39" s="33"/>
      <c r="C39" s="29">
        <v>28</v>
      </c>
      <c r="D39" s="33" t="s">
        <v>1221</v>
      </c>
      <c r="E39" s="35" t="s">
        <v>14</v>
      </c>
      <c r="F39" s="36">
        <v>40</v>
      </c>
      <c r="G39" s="31">
        <v>0</v>
      </c>
      <c r="H39" s="84">
        <v>9.5</v>
      </c>
      <c r="I39" s="41">
        <f t="shared" si="0"/>
        <v>0</v>
      </c>
      <c r="J39" s="41">
        <f t="shared" si="1"/>
        <v>0</v>
      </c>
      <c r="K39" s="42">
        <f t="shared" si="2"/>
        <v>0</v>
      </c>
      <c r="L39" s="28"/>
    </row>
    <row r="40" spans="1:12" x14ac:dyDescent="0.3">
      <c r="A40" s="164">
        <v>9175</v>
      </c>
      <c r="B40" s="33"/>
      <c r="C40" s="35">
        <f t="shared" ref="C40" si="7">C39+1</f>
        <v>29</v>
      </c>
      <c r="D40" s="33" t="s">
        <v>1222</v>
      </c>
      <c r="E40" s="35" t="s">
        <v>14</v>
      </c>
      <c r="F40" s="36">
        <v>8</v>
      </c>
      <c r="G40" s="31">
        <v>0</v>
      </c>
      <c r="H40" s="84">
        <v>9.5</v>
      </c>
      <c r="I40" s="41">
        <f t="shared" si="0"/>
        <v>0</v>
      </c>
      <c r="J40" s="41">
        <f t="shared" si="1"/>
        <v>0</v>
      </c>
      <c r="K40" s="42">
        <f t="shared" si="2"/>
        <v>0</v>
      </c>
      <c r="L40" s="28"/>
    </row>
    <row r="41" spans="1:12" x14ac:dyDescent="0.3">
      <c r="A41" s="164">
        <v>9176</v>
      </c>
      <c r="B41" s="33"/>
      <c r="C41" s="35">
        <v>30</v>
      </c>
      <c r="D41" s="33" t="s">
        <v>1223</v>
      </c>
      <c r="E41" s="35" t="s">
        <v>14</v>
      </c>
      <c r="F41" s="36">
        <v>50</v>
      </c>
      <c r="G41" s="31">
        <v>0</v>
      </c>
      <c r="H41" s="84">
        <v>9.5</v>
      </c>
      <c r="I41" s="41">
        <f t="shared" si="0"/>
        <v>0</v>
      </c>
      <c r="J41" s="41">
        <f t="shared" si="1"/>
        <v>0</v>
      </c>
      <c r="K41" s="42">
        <f t="shared" si="2"/>
        <v>0</v>
      </c>
      <c r="L41" s="28"/>
    </row>
    <row r="42" spans="1:12" x14ac:dyDescent="0.3">
      <c r="A42" s="164">
        <v>9177</v>
      </c>
      <c r="B42" s="33"/>
      <c r="C42" s="29">
        <v>31</v>
      </c>
      <c r="D42" s="33" t="s">
        <v>1224</v>
      </c>
      <c r="E42" s="35" t="s">
        <v>14</v>
      </c>
      <c r="F42" s="36">
        <v>70</v>
      </c>
      <c r="G42" s="31">
        <v>0</v>
      </c>
      <c r="H42" s="84">
        <v>9.5</v>
      </c>
      <c r="I42" s="41">
        <f t="shared" si="0"/>
        <v>0</v>
      </c>
      <c r="J42" s="41">
        <f t="shared" si="1"/>
        <v>0</v>
      </c>
      <c r="K42" s="42">
        <f t="shared" si="2"/>
        <v>0</v>
      </c>
      <c r="L42" s="28"/>
    </row>
    <row r="43" spans="1:12" x14ac:dyDescent="0.3">
      <c r="A43" s="164">
        <v>9180</v>
      </c>
      <c r="B43" s="33"/>
      <c r="C43" s="29">
        <v>32</v>
      </c>
      <c r="D43" s="33" t="s">
        <v>1418</v>
      </c>
      <c r="E43" s="35" t="s">
        <v>14</v>
      </c>
      <c r="F43" s="36">
        <v>56</v>
      </c>
      <c r="G43" s="31">
        <v>0</v>
      </c>
      <c r="H43" s="84">
        <v>9.5</v>
      </c>
      <c r="I43" s="41">
        <f t="shared" si="0"/>
        <v>0</v>
      </c>
      <c r="J43" s="41">
        <f t="shared" si="1"/>
        <v>0</v>
      </c>
      <c r="K43" s="42">
        <f t="shared" si="2"/>
        <v>0</v>
      </c>
      <c r="L43" s="28"/>
    </row>
    <row r="44" spans="1:12" x14ac:dyDescent="0.3">
      <c r="A44" s="164">
        <v>9181</v>
      </c>
      <c r="B44" s="33"/>
      <c r="C44" s="29">
        <v>33</v>
      </c>
      <c r="D44" s="33" t="s">
        <v>1419</v>
      </c>
      <c r="E44" s="35" t="s">
        <v>14</v>
      </c>
      <c r="F44" s="36">
        <v>150</v>
      </c>
      <c r="G44" s="31">
        <v>0</v>
      </c>
      <c r="H44" s="84">
        <v>9.5</v>
      </c>
      <c r="I44" s="41">
        <f t="shared" si="0"/>
        <v>0</v>
      </c>
      <c r="J44" s="41">
        <f t="shared" si="1"/>
        <v>0</v>
      </c>
      <c r="K44" s="42">
        <f t="shared" si="2"/>
        <v>0</v>
      </c>
      <c r="L44" s="28"/>
    </row>
    <row r="45" spans="1:12" x14ac:dyDescent="0.3">
      <c r="A45" s="164">
        <v>9182</v>
      </c>
      <c r="B45" s="33"/>
      <c r="C45" s="29">
        <v>34</v>
      </c>
      <c r="D45" s="33" t="s">
        <v>1420</v>
      </c>
      <c r="E45" s="35" t="s">
        <v>14</v>
      </c>
      <c r="F45" s="36">
        <v>20</v>
      </c>
      <c r="G45" s="31">
        <v>0</v>
      </c>
      <c r="H45" s="84">
        <v>9.5</v>
      </c>
      <c r="I45" s="41">
        <f t="shared" si="0"/>
        <v>0</v>
      </c>
      <c r="J45" s="41">
        <f t="shared" si="1"/>
        <v>0</v>
      </c>
      <c r="K45" s="42">
        <f t="shared" si="2"/>
        <v>0</v>
      </c>
      <c r="L45" s="28"/>
    </row>
    <row r="46" spans="1:12" x14ac:dyDescent="0.3">
      <c r="A46" s="164">
        <v>9183</v>
      </c>
      <c r="B46" s="33"/>
      <c r="C46" s="29">
        <v>35</v>
      </c>
      <c r="D46" s="33" t="s">
        <v>1421</v>
      </c>
      <c r="E46" s="35" t="s">
        <v>14</v>
      </c>
      <c r="F46" s="36">
        <v>50</v>
      </c>
      <c r="G46" s="31">
        <v>0</v>
      </c>
      <c r="H46" s="84">
        <v>9.5</v>
      </c>
      <c r="I46" s="41">
        <f t="shared" si="0"/>
        <v>0</v>
      </c>
      <c r="J46" s="41">
        <f t="shared" si="1"/>
        <v>0</v>
      </c>
      <c r="K46" s="42">
        <f t="shared" si="2"/>
        <v>0</v>
      </c>
      <c r="L46" s="28"/>
    </row>
    <row r="47" spans="1:12" x14ac:dyDescent="0.3">
      <c r="A47" s="164">
        <v>9185</v>
      </c>
      <c r="B47" s="33"/>
      <c r="C47" s="29">
        <v>36</v>
      </c>
      <c r="D47" s="33" t="s">
        <v>1422</v>
      </c>
      <c r="E47" s="35" t="s">
        <v>14</v>
      </c>
      <c r="F47" s="36">
        <v>40</v>
      </c>
      <c r="G47" s="31">
        <v>0</v>
      </c>
      <c r="H47" s="84">
        <v>9.5</v>
      </c>
      <c r="I47" s="41">
        <f t="shared" si="0"/>
        <v>0</v>
      </c>
      <c r="J47" s="41">
        <f t="shared" si="1"/>
        <v>0</v>
      </c>
      <c r="K47" s="42">
        <f t="shared" si="2"/>
        <v>0</v>
      </c>
      <c r="L47" s="28"/>
    </row>
    <row r="48" spans="1:12" x14ac:dyDescent="0.3">
      <c r="A48" s="164">
        <v>9184</v>
      </c>
      <c r="B48" s="33"/>
      <c r="C48" s="29">
        <v>37</v>
      </c>
      <c r="D48" s="33" t="s">
        <v>1434</v>
      </c>
      <c r="E48" s="35" t="s">
        <v>14</v>
      </c>
      <c r="F48" s="36">
        <v>900</v>
      </c>
      <c r="G48" s="31">
        <v>0</v>
      </c>
      <c r="H48" s="84">
        <v>9.5</v>
      </c>
      <c r="I48" s="41">
        <f t="shared" si="0"/>
        <v>0</v>
      </c>
      <c r="J48" s="41">
        <f t="shared" si="1"/>
        <v>0</v>
      </c>
      <c r="K48" s="42">
        <f t="shared" si="2"/>
        <v>0</v>
      </c>
      <c r="L48" s="28"/>
    </row>
    <row r="49" spans="1:12" x14ac:dyDescent="0.3">
      <c r="A49" s="67"/>
      <c r="B49" s="66"/>
      <c r="C49" s="66"/>
      <c r="D49" s="66" t="s">
        <v>17</v>
      </c>
      <c r="E49" s="67"/>
      <c r="F49" s="66"/>
      <c r="G49" s="66"/>
      <c r="H49" s="70"/>
      <c r="I49" s="65">
        <f>SUM(I12:I48)</f>
        <v>0</v>
      </c>
      <c r="J49" s="65">
        <f>SUM(J12:J48)</f>
        <v>0</v>
      </c>
      <c r="K49" s="65">
        <f>SUM(K12:K48)</f>
        <v>0</v>
      </c>
      <c r="L49" s="66"/>
    </row>
    <row r="50" spans="1:12" x14ac:dyDescent="0.3">
      <c r="A50" s="74"/>
      <c r="B50" s="71"/>
      <c r="C50" s="71"/>
      <c r="D50" s="71"/>
      <c r="E50" s="74"/>
      <c r="F50" s="71"/>
      <c r="G50" s="71"/>
      <c r="H50" s="71"/>
      <c r="I50" s="73"/>
      <c r="J50" s="73"/>
      <c r="K50" s="71"/>
      <c r="L50" s="71"/>
    </row>
    <row r="51" spans="1:12" x14ac:dyDescent="0.3">
      <c r="A51" s="74"/>
      <c r="B51" s="71"/>
      <c r="C51" s="71"/>
      <c r="D51" s="71"/>
      <c r="E51" s="74"/>
      <c r="F51" s="71"/>
      <c r="G51" s="71"/>
      <c r="H51" s="71"/>
      <c r="I51" s="73"/>
      <c r="J51" s="73"/>
      <c r="K51" s="71"/>
      <c r="L51" s="71"/>
    </row>
    <row r="52" spans="1:12" x14ac:dyDescent="0.3">
      <c r="A52" s="74"/>
      <c r="B52" s="71"/>
      <c r="C52" s="71"/>
      <c r="D52" s="71"/>
      <c r="E52" s="74"/>
      <c r="F52" s="71"/>
      <c r="G52" s="71"/>
      <c r="H52" s="71"/>
      <c r="I52" s="73"/>
      <c r="J52" s="73"/>
      <c r="K52" s="71"/>
      <c r="L52" s="71"/>
    </row>
  </sheetData>
  <printOptions headings="1" gridLines="1"/>
  <pageMargins left="0.7" right="0.7" top="0.75" bottom="0.75" header="0.3" footer="0.3"/>
  <pageSetup paperSize="9" scale="64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1"/>
  <sheetViews>
    <sheetView topLeftCell="D4" zoomScale="75" zoomScaleNormal="75" workbookViewId="0">
      <selection activeCell="L38" sqref="L38"/>
    </sheetView>
  </sheetViews>
  <sheetFormatPr defaultColWidth="9.140625" defaultRowHeight="18" x14ac:dyDescent="0.25"/>
  <cols>
    <col min="1" max="1" width="7.7109375" style="8" customWidth="1"/>
    <col min="2" max="2" width="9.140625" style="8" customWidth="1"/>
    <col min="3" max="3" width="6.28515625" style="8" customWidth="1"/>
    <col min="4" max="4" width="57.28515625" style="8" customWidth="1"/>
    <col min="5" max="5" width="9.7109375" style="8" customWidth="1"/>
    <col min="6" max="7" width="11.42578125" style="8" customWidth="1"/>
    <col min="8" max="8" width="9.28515625" style="12" customWidth="1"/>
    <col min="9" max="9" width="12.7109375" style="8" customWidth="1"/>
    <col min="10" max="10" width="11.28515625" style="8" customWidth="1"/>
    <col min="11" max="11" width="9.28515625" style="19" customWidth="1"/>
    <col min="12" max="12" width="10.42578125" style="9" customWidth="1"/>
    <col min="13" max="13" width="12" style="9" customWidth="1"/>
    <col min="14" max="14" width="11.28515625" style="8" customWidth="1"/>
    <col min="15" max="15" width="14.42578125" style="8" customWidth="1"/>
    <col min="16" max="16384" width="9.140625" style="8"/>
  </cols>
  <sheetData>
    <row r="2" spans="1:15" x14ac:dyDescent="0.25">
      <c r="C2" s="61"/>
      <c r="D2" s="61"/>
      <c r="E2" s="61"/>
      <c r="F2" s="61"/>
      <c r="G2" s="61"/>
      <c r="H2" s="60"/>
      <c r="I2" s="61"/>
      <c r="J2" s="61"/>
      <c r="K2" s="108"/>
      <c r="L2" s="57"/>
      <c r="M2" s="57"/>
      <c r="N2" s="61"/>
      <c r="O2" s="61"/>
    </row>
    <row r="3" spans="1:15" x14ac:dyDescent="0.25">
      <c r="C3" s="61"/>
      <c r="D3" s="57" t="s">
        <v>107</v>
      </c>
      <c r="E3" s="57"/>
      <c r="F3" s="57"/>
      <c r="G3" s="57"/>
      <c r="H3" s="8"/>
      <c r="I3" s="180"/>
      <c r="J3" s="56"/>
      <c r="K3" s="56"/>
      <c r="L3" s="55"/>
      <c r="M3" s="55"/>
      <c r="N3" s="107"/>
      <c r="O3" s="57"/>
    </row>
    <row r="4" spans="1:15" x14ac:dyDescent="0.25">
      <c r="C4" s="61"/>
      <c r="D4" s="57"/>
      <c r="E4" s="57"/>
      <c r="F4" s="57"/>
      <c r="G4" s="57"/>
      <c r="H4" s="58"/>
      <c r="I4" s="57"/>
      <c r="J4" s="57"/>
      <c r="K4" s="107"/>
      <c r="L4" s="57"/>
      <c r="M4" s="57"/>
      <c r="N4" s="9"/>
    </row>
    <row r="5" spans="1:15" x14ac:dyDescent="0.25">
      <c r="C5" s="61"/>
      <c r="D5" s="59" t="s">
        <v>211</v>
      </c>
      <c r="E5" s="59"/>
      <c r="F5" s="59"/>
      <c r="G5" s="59"/>
      <c r="H5" s="60"/>
      <c r="I5" s="61"/>
      <c r="J5" s="61"/>
      <c r="K5" s="108"/>
      <c r="L5" s="57"/>
      <c r="M5" s="57"/>
      <c r="N5" s="9"/>
    </row>
    <row r="6" spans="1:15" x14ac:dyDescent="0.25">
      <c r="C6" s="61"/>
      <c r="D6" s="61"/>
      <c r="E6" s="61"/>
      <c r="F6" s="61"/>
      <c r="G6" s="61"/>
      <c r="H6" s="60"/>
      <c r="I6" s="61"/>
      <c r="J6" s="61"/>
      <c r="K6" s="108"/>
      <c r="L6" s="57"/>
      <c r="M6" s="57"/>
    </row>
    <row r="7" spans="1:15" x14ac:dyDescent="0.25">
      <c r="C7" s="61"/>
      <c r="D7" s="62" t="s">
        <v>1135</v>
      </c>
      <c r="E7" s="62"/>
      <c r="F7" s="62"/>
      <c r="G7" s="62"/>
      <c r="H7" s="60"/>
      <c r="I7" s="61"/>
      <c r="J7" s="61"/>
      <c r="K7" s="108"/>
      <c r="L7" s="57"/>
      <c r="M7" s="57"/>
    </row>
    <row r="8" spans="1:15" x14ac:dyDescent="0.25">
      <c r="C8" s="61"/>
      <c r="D8" s="61"/>
      <c r="E8" s="61"/>
      <c r="F8" s="61"/>
      <c r="G8" s="61"/>
      <c r="H8" s="60"/>
      <c r="I8" s="61"/>
      <c r="J8" s="61"/>
      <c r="K8" s="108"/>
      <c r="L8" s="57"/>
      <c r="M8" s="57"/>
      <c r="N8" s="61"/>
      <c r="O8" s="61"/>
    </row>
    <row r="9" spans="1:15" x14ac:dyDescent="0.25">
      <c r="C9" s="61"/>
      <c r="D9" s="59" t="s">
        <v>1374</v>
      </c>
      <c r="E9" s="59"/>
      <c r="F9" s="59"/>
      <c r="G9" s="59"/>
      <c r="H9" s="60"/>
      <c r="I9" s="61"/>
      <c r="J9" s="61"/>
      <c r="K9" s="108"/>
      <c r="L9" s="57"/>
      <c r="M9" s="57"/>
      <c r="N9" s="61"/>
      <c r="O9" s="61"/>
    </row>
    <row r="10" spans="1:15" ht="18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/>
      <c r="F10" s="181"/>
      <c r="G10" s="181"/>
      <c r="H10" s="181">
        <v>5</v>
      </c>
      <c r="I10" s="181">
        <v>6</v>
      </c>
      <c r="J10" s="181">
        <v>7</v>
      </c>
      <c r="K10" s="181">
        <v>8</v>
      </c>
      <c r="L10" s="182">
        <v>9</v>
      </c>
      <c r="M10" s="182">
        <v>10</v>
      </c>
      <c r="N10" s="181">
        <v>11</v>
      </c>
      <c r="O10" s="181">
        <v>12</v>
      </c>
    </row>
    <row r="11" spans="1:15" ht="51.75" thickBot="1" x14ac:dyDescent="0.3">
      <c r="A11" s="22" t="s">
        <v>1</v>
      </c>
      <c r="B11" s="22" t="s">
        <v>2</v>
      </c>
      <c r="C11" s="22" t="s">
        <v>109</v>
      </c>
      <c r="D11" s="22" t="s">
        <v>3</v>
      </c>
      <c r="E11" s="86" t="s">
        <v>4</v>
      </c>
      <c r="F11" s="88" t="s">
        <v>1423</v>
      </c>
      <c r="G11" s="22" t="s">
        <v>1424</v>
      </c>
      <c r="H11" s="86" t="s">
        <v>4</v>
      </c>
      <c r="I11" s="22" t="s">
        <v>106</v>
      </c>
      <c r="J11" s="22" t="s">
        <v>1308</v>
      </c>
      <c r="K11" s="22" t="s">
        <v>111</v>
      </c>
      <c r="L11" s="87" t="s">
        <v>1309</v>
      </c>
      <c r="M11" s="88" t="s">
        <v>1306</v>
      </c>
      <c r="N11" s="22" t="s">
        <v>1307</v>
      </c>
      <c r="O11" s="22" t="s">
        <v>1137</v>
      </c>
    </row>
    <row r="12" spans="1:15" x14ac:dyDescent="0.25">
      <c r="A12" s="162" t="s">
        <v>224</v>
      </c>
      <c r="B12" s="28"/>
      <c r="C12" s="138">
        <v>1</v>
      </c>
      <c r="D12" s="89" t="s">
        <v>542</v>
      </c>
      <c r="E12" s="89" t="s">
        <v>14</v>
      </c>
      <c r="F12" s="89"/>
      <c r="G12" s="217"/>
      <c r="H12" s="44" t="s">
        <v>19</v>
      </c>
      <c r="I12" s="90">
        <v>400</v>
      </c>
      <c r="J12" s="31">
        <v>0</v>
      </c>
      <c r="K12" s="32">
        <v>9.5</v>
      </c>
      <c r="L12" s="41">
        <f>J12*1.095</f>
        <v>0</v>
      </c>
      <c r="M12" s="41">
        <f>I12*J12</f>
        <v>0</v>
      </c>
      <c r="N12" s="41">
        <f t="shared" ref="N12:N31" si="0">I12*L12</f>
        <v>0</v>
      </c>
      <c r="O12" s="28"/>
    </row>
    <row r="13" spans="1:15" x14ac:dyDescent="0.25">
      <c r="A13" s="163" t="s">
        <v>237</v>
      </c>
      <c r="B13" s="33"/>
      <c r="C13" s="63">
        <v>2</v>
      </c>
      <c r="D13" s="77" t="s">
        <v>532</v>
      </c>
      <c r="E13" s="77" t="s">
        <v>14</v>
      </c>
      <c r="F13" s="77"/>
      <c r="G13" s="217"/>
      <c r="H13" s="39" t="s">
        <v>19</v>
      </c>
      <c r="I13" s="47">
        <v>10</v>
      </c>
      <c r="J13" s="37">
        <v>0</v>
      </c>
      <c r="K13" s="84">
        <v>9.5</v>
      </c>
      <c r="L13" s="41">
        <f t="shared" ref="L13:L37" si="1">J13*1.095</f>
        <v>0</v>
      </c>
      <c r="M13" s="41">
        <f t="shared" ref="M13:M37" si="2">I13*J13</f>
        <v>0</v>
      </c>
      <c r="N13" s="41">
        <f t="shared" si="0"/>
        <v>0</v>
      </c>
      <c r="O13" s="33"/>
    </row>
    <row r="14" spans="1:15" x14ac:dyDescent="0.25">
      <c r="A14" s="163" t="s">
        <v>238</v>
      </c>
      <c r="B14" s="33"/>
      <c r="C14" s="63">
        <v>3</v>
      </c>
      <c r="D14" s="77" t="s">
        <v>533</v>
      </c>
      <c r="E14" s="77" t="s">
        <v>14</v>
      </c>
      <c r="F14" s="77"/>
      <c r="G14" s="217"/>
      <c r="H14" s="39" t="s">
        <v>19</v>
      </c>
      <c r="I14" s="47">
        <v>10</v>
      </c>
      <c r="J14" s="37">
        <v>0</v>
      </c>
      <c r="K14" s="84">
        <v>9.5</v>
      </c>
      <c r="L14" s="41">
        <f t="shared" si="1"/>
        <v>0</v>
      </c>
      <c r="M14" s="41">
        <f t="shared" si="2"/>
        <v>0</v>
      </c>
      <c r="N14" s="41">
        <f t="shared" si="0"/>
        <v>0</v>
      </c>
      <c r="O14" s="33"/>
    </row>
    <row r="15" spans="1:15" x14ac:dyDescent="0.25">
      <c r="A15" s="163" t="s">
        <v>225</v>
      </c>
      <c r="B15" s="33"/>
      <c r="C15" s="138">
        <v>4</v>
      </c>
      <c r="D15" s="77" t="s">
        <v>534</v>
      </c>
      <c r="E15" s="77" t="s">
        <v>14</v>
      </c>
      <c r="F15" s="77"/>
      <c r="G15" s="217"/>
      <c r="H15" s="39" t="s">
        <v>19</v>
      </c>
      <c r="I15" s="47">
        <v>10</v>
      </c>
      <c r="J15" s="37">
        <v>0</v>
      </c>
      <c r="K15" s="84">
        <v>9.5</v>
      </c>
      <c r="L15" s="41">
        <f t="shared" si="1"/>
        <v>0</v>
      </c>
      <c r="M15" s="41">
        <f t="shared" si="2"/>
        <v>0</v>
      </c>
      <c r="N15" s="41">
        <f t="shared" si="0"/>
        <v>0</v>
      </c>
      <c r="O15" s="33"/>
    </row>
    <row r="16" spans="1:15" x14ac:dyDescent="0.25">
      <c r="A16" s="163" t="s">
        <v>226</v>
      </c>
      <c r="B16" s="33"/>
      <c r="C16" s="63">
        <v>5</v>
      </c>
      <c r="D16" s="77" t="s">
        <v>544</v>
      </c>
      <c r="E16" s="77" t="s">
        <v>14</v>
      </c>
      <c r="F16" s="77"/>
      <c r="G16" s="217"/>
      <c r="H16" s="39" t="s">
        <v>19</v>
      </c>
      <c r="I16" s="47">
        <v>75000</v>
      </c>
      <c r="J16" s="37">
        <v>0</v>
      </c>
      <c r="K16" s="84">
        <v>9.5</v>
      </c>
      <c r="L16" s="41">
        <f t="shared" si="1"/>
        <v>0</v>
      </c>
      <c r="M16" s="41">
        <f t="shared" si="2"/>
        <v>0</v>
      </c>
      <c r="N16" s="41">
        <f t="shared" si="0"/>
        <v>0</v>
      </c>
      <c r="O16" s="33"/>
    </row>
    <row r="17" spans="1:15" x14ac:dyDescent="0.25">
      <c r="A17" s="163" t="s">
        <v>227</v>
      </c>
      <c r="B17" s="33"/>
      <c r="C17" s="63">
        <v>6</v>
      </c>
      <c r="D17" s="77" t="s">
        <v>545</v>
      </c>
      <c r="E17" s="77" t="s">
        <v>14</v>
      </c>
      <c r="F17" s="77"/>
      <c r="G17" s="217"/>
      <c r="H17" s="39" t="s">
        <v>19</v>
      </c>
      <c r="I17" s="47">
        <v>100000</v>
      </c>
      <c r="J17" s="37">
        <v>0</v>
      </c>
      <c r="K17" s="84">
        <v>9.5</v>
      </c>
      <c r="L17" s="41">
        <f t="shared" si="1"/>
        <v>0</v>
      </c>
      <c r="M17" s="41">
        <f t="shared" si="2"/>
        <v>0</v>
      </c>
      <c r="N17" s="41">
        <f t="shared" si="0"/>
        <v>0</v>
      </c>
      <c r="O17" s="33"/>
    </row>
    <row r="18" spans="1:15" x14ac:dyDescent="0.25">
      <c r="A18" s="163" t="s">
        <v>228</v>
      </c>
      <c r="B18" s="33"/>
      <c r="C18" s="138">
        <v>7</v>
      </c>
      <c r="D18" s="77" t="s">
        <v>546</v>
      </c>
      <c r="E18" s="77" t="s">
        <v>14</v>
      </c>
      <c r="F18" s="77"/>
      <c r="G18" s="217"/>
      <c r="H18" s="39" t="s">
        <v>19</v>
      </c>
      <c r="I18" s="47">
        <v>30000</v>
      </c>
      <c r="J18" s="37">
        <v>0</v>
      </c>
      <c r="K18" s="84">
        <v>9.5</v>
      </c>
      <c r="L18" s="41">
        <f t="shared" si="1"/>
        <v>0</v>
      </c>
      <c r="M18" s="41">
        <f t="shared" si="2"/>
        <v>0</v>
      </c>
      <c r="N18" s="41">
        <f t="shared" si="0"/>
        <v>0</v>
      </c>
      <c r="O18" s="33"/>
    </row>
    <row r="19" spans="1:15" x14ac:dyDescent="0.25">
      <c r="A19" s="163" t="s">
        <v>229</v>
      </c>
      <c r="B19" s="33"/>
      <c r="C19" s="63">
        <v>8</v>
      </c>
      <c r="D19" s="77" t="s">
        <v>547</v>
      </c>
      <c r="E19" s="77" t="s">
        <v>14</v>
      </c>
      <c r="F19" s="77"/>
      <c r="G19" s="217"/>
      <c r="H19" s="39" t="s">
        <v>19</v>
      </c>
      <c r="I19" s="47">
        <v>90000</v>
      </c>
      <c r="J19" s="37">
        <v>0</v>
      </c>
      <c r="K19" s="84">
        <v>9.5</v>
      </c>
      <c r="L19" s="41">
        <f t="shared" si="1"/>
        <v>0</v>
      </c>
      <c r="M19" s="41">
        <f t="shared" si="2"/>
        <v>0</v>
      </c>
      <c r="N19" s="41">
        <f t="shared" si="0"/>
        <v>0</v>
      </c>
      <c r="O19" s="33"/>
    </row>
    <row r="20" spans="1:15" x14ac:dyDescent="0.25">
      <c r="A20" s="163" t="s">
        <v>239</v>
      </c>
      <c r="B20" s="33"/>
      <c r="C20" s="63">
        <v>11</v>
      </c>
      <c r="D20" s="77" t="s">
        <v>1211</v>
      </c>
      <c r="E20" s="77" t="s">
        <v>14</v>
      </c>
      <c r="F20" s="77"/>
      <c r="G20" s="217"/>
      <c r="H20" s="39" t="s">
        <v>19</v>
      </c>
      <c r="I20" s="47">
        <v>50</v>
      </c>
      <c r="J20" s="37">
        <v>0</v>
      </c>
      <c r="K20" s="84">
        <v>9.5</v>
      </c>
      <c r="L20" s="41">
        <f t="shared" si="1"/>
        <v>0</v>
      </c>
      <c r="M20" s="41">
        <f t="shared" si="2"/>
        <v>0</v>
      </c>
      <c r="N20" s="41">
        <f t="shared" si="0"/>
        <v>0</v>
      </c>
      <c r="O20" s="33"/>
    </row>
    <row r="21" spans="1:15" x14ac:dyDescent="0.25">
      <c r="A21" s="163" t="s">
        <v>236</v>
      </c>
      <c r="B21" s="33"/>
      <c r="C21" s="138">
        <v>12</v>
      </c>
      <c r="D21" s="77" t="s">
        <v>535</v>
      </c>
      <c r="E21" s="77" t="s">
        <v>14</v>
      </c>
      <c r="F21" s="77"/>
      <c r="G21" s="217"/>
      <c r="H21" s="39" t="s">
        <v>19</v>
      </c>
      <c r="I21" s="47">
        <v>10</v>
      </c>
      <c r="J21" s="37">
        <v>0</v>
      </c>
      <c r="K21" s="84">
        <v>9.5</v>
      </c>
      <c r="L21" s="41">
        <f t="shared" si="1"/>
        <v>0</v>
      </c>
      <c r="M21" s="41">
        <f t="shared" si="2"/>
        <v>0</v>
      </c>
      <c r="N21" s="41">
        <f t="shared" si="0"/>
        <v>0</v>
      </c>
      <c r="O21" s="33"/>
    </row>
    <row r="22" spans="1:15" x14ac:dyDescent="0.25">
      <c r="A22" s="163" t="s">
        <v>240</v>
      </c>
      <c r="B22" s="33"/>
      <c r="C22" s="63">
        <v>13</v>
      </c>
      <c r="D22" s="77" t="s">
        <v>1247</v>
      </c>
      <c r="E22" s="77" t="s">
        <v>14</v>
      </c>
      <c r="F22" s="77"/>
      <c r="G22" s="217"/>
      <c r="H22" s="39" t="s">
        <v>19</v>
      </c>
      <c r="I22" s="47">
        <v>10</v>
      </c>
      <c r="J22" s="37">
        <v>0</v>
      </c>
      <c r="K22" s="84">
        <v>9.5</v>
      </c>
      <c r="L22" s="41">
        <f t="shared" si="1"/>
        <v>0</v>
      </c>
      <c r="M22" s="41">
        <f t="shared" si="2"/>
        <v>0</v>
      </c>
      <c r="N22" s="147">
        <f t="shared" si="0"/>
        <v>0</v>
      </c>
      <c r="O22" s="33"/>
    </row>
    <row r="23" spans="1:15" x14ac:dyDescent="0.25">
      <c r="A23" s="163" t="s">
        <v>520</v>
      </c>
      <c r="B23" s="33"/>
      <c r="C23" s="63">
        <v>14</v>
      </c>
      <c r="D23" s="77" t="s">
        <v>538</v>
      </c>
      <c r="E23" s="77" t="s">
        <v>14</v>
      </c>
      <c r="F23" s="77"/>
      <c r="G23" s="217"/>
      <c r="H23" s="39" t="s">
        <v>19</v>
      </c>
      <c r="I23" s="47">
        <v>50</v>
      </c>
      <c r="J23" s="37">
        <v>0</v>
      </c>
      <c r="K23" s="84">
        <v>9.5</v>
      </c>
      <c r="L23" s="41">
        <f t="shared" si="1"/>
        <v>0</v>
      </c>
      <c r="M23" s="41">
        <f t="shared" si="2"/>
        <v>0</v>
      </c>
      <c r="N23" s="147">
        <f t="shared" si="0"/>
        <v>0</v>
      </c>
      <c r="O23" s="33"/>
    </row>
    <row r="24" spans="1:15" x14ac:dyDescent="0.25">
      <c r="A24" s="163" t="s">
        <v>548</v>
      </c>
      <c r="B24" s="33"/>
      <c r="C24" s="63">
        <v>15</v>
      </c>
      <c r="D24" s="77" t="s">
        <v>537</v>
      </c>
      <c r="E24" s="77" t="s">
        <v>14</v>
      </c>
      <c r="F24" s="77"/>
      <c r="G24" s="217"/>
      <c r="H24" s="39" t="s">
        <v>19</v>
      </c>
      <c r="I24" s="47">
        <v>50</v>
      </c>
      <c r="J24" s="37">
        <v>0</v>
      </c>
      <c r="K24" s="84">
        <v>9.5</v>
      </c>
      <c r="L24" s="41">
        <f t="shared" si="1"/>
        <v>0</v>
      </c>
      <c r="M24" s="41">
        <f t="shared" si="2"/>
        <v>0</v>
      </c>
      <c r="N24" s="147">
        <f t="shared" si="0"/>
        <v>0</v>
      </c>
      <c r="O24" s="33"/>
    </row>
    <row r="25" spans="1:15" x14ac:dyDescent="0.25">
      <c r="A25" s="163" t="s">
        <v>521</v>
      </c>
      <c r="B25" s="33"/>
      <c r="C25" s="63">
        <v>16</v>
      </c>
      <c r="D25" s="93" t="s">
        <v>522</v>
      </c>
      <c r="E25" s="77" t="s">
        <v>14</v>
      </c>
      <c r="F25" s="93"/>
      <c r="G25" s="217"/>
      <c r="H25" s="39" t="s">
        <v>19</v>
      </c>
      <c r="I25" s="47">
        <v>50</v>
      </c>
      <c r="J25" s="37">
        <v>0</v>
      </c>
      <c r="K25" s="84">
        <v>9.5</v>
      </c>
      <c r="L25" s="41">
        <f t="shared" si="1"/>
        <v>0</v>
      </c>
      <c r="M25" s="41">
        <f t="shared" si="2"/>
        <v>0</v>
      </c>
      <c r="N25" s="147">
        <f t="shared" si="0"/>
        <v>0</v>
      </c>
      <c r="O25" s="33"/>
    </row>
    <row r="26" spans="1:15" x14ac:dyDescent="0.25">
      <c r="A26" s="163" t="s">
        <v>523</v>
      </c>
      <c r="B26" s="33"/>
      <c r="C26" s="63">
        <v>17</v>
      </c>
      <c r="D26" s="93" t="s">
        <v>524</v>
      </c>
      <c r="E26" s="77" t="s">
        <v>14</v>
      </c>
      <c r="F26" s="93"/>
      <c r="G26" s="217"/>
      <c r="H26" s="39" t="s">
        <v>19</v>
      </c>
      <c r="I26" s="47">
        <v>50</v>
      </c>
      <c r="J26" s="37">
        <v>0</v>
      </c>
      <c r="K26" s="84">
        <v>9.5</v>
      </c>
      <c r="L26" s="41">
        <f t="shared" si="1"/>
        <v>0</v>
      </c>
      <c r="M26" s="41">
        <f t="shared" si="2"/>
        <v>0</v>
      </c>
      <c r="N26" s="147">
        <f t="shared" si="0"/>
        <v>0</v>
      </c>
      <c r="O26" s="33"/>
    </row>
    <row r="27" spans="1:15" ht="18" customHeight="1" x14ac:dyDescent="0.25">
      <c r="A27" s="163" t="s">
        <v>525</v>
      </c>
      <c r="B27" s="33"/>
      <c r="C27" s="63">
        <v>18</v>
      </c>
      <c r="D27" s="93" t="s">
        <v>536</v>
      </c>
      <c r="E27" s="77" t="s">
        <v>14</v>
      </c>
      <c r="F27" s="93"/>
      <c r="G27" s="217"/>
      <c r="H27" s="39" t="s">
        <v>19</v>
      </c>
      <c r="I27" s="47">
        <v>50</v>
      </c>
      <c r="J27" s="37">
        <v>0</v>
      </c>
      <c r="K27" s="84">
        <v>9.5</v>
      </c>
      <c r="L27" s="41">
        <f t="shared" si="1"/>
        <v>0</v>
      </c>
      <c r="M27" s="41">
        <f t="shared" si="2"/>
        <v>0</v>
      </c>
      <c r="N27" s="147">
        <f t="shared" si="0"/>
        <v>0</v>
      </c>
      <c r="O27" s="33"/>
    </row>
    <row r="28" spans="1:15" x14ac:dyDescent="0.25">
      <c r="A28" s="163" t="s">
        <v>230</v>
      </c>
      <c r="B28" s="33"/>
      <c r="C28" s="138">
        <v>19</v>
      </c>
      <c r="D28" s="77" t="s">
        <v>18</v>
      </c>
      <c r="E28" s="77" t="s">
        <v>14</v>
      </c>
      <c r="F28" s="77"/>
      <c r="G28" s="217"/>
      <c r="H28" s="39" t="s">
        <v>19</v>
      </c>
      <c r="I28" s="47">
        <v>5</v>
      </c>
      <c r="J28" s="37">
        <v>0</v>
      </c>
      <c r="K28" s="84">
        <v>9.5</v>
      </c>
      <c r="L28" s="41">
        <f t="shared" si="1"/>
        <v>0</v>
      </c>
      <c r="M28" s="41">
        <f t="shared" si="2"/>
        <v>0</v>
      </c>
      <c r="N28" s="41">
        <f t="shared" si="0"/>
        <v>0</v>
      </c>
      <c r="O28" s="33"/>
    </row>
    <row r="29" spans="1:15" x14ac:dyDescent="0.25">
      <c r="A29" s="163" t="s">
        <v>233</v>
      </c>
      <c r="B29" s="33"/>
      <c r="C29" s="63">
        <v>20</v>
      </c>
      <c r="D29" s="77" t="s">
        <v>539</v>
      </c>
      <c r="E29" s="77" t="s">
        <v>14</v>
      </c>
      <c r="F29" s="77"/>
      <c r="G29" s="217"/>
      <c r="H29" s="39" t="s">
        <v>19</v>
      </c>
      <c r="I29" s="47">
        <v>100</v>
      </c>
      <c r="J29" s="37">
        <v>0</v>
      </c>
      <c r="K29" s="84">
        <v>9.5</v>
      </c>
      <c r="L29" s="41">
        <f t="shared" si="1"/>
        <v>0</v>
      </c>
      <c r="M29" s="41">
        <f t="shared" si="2"/>
        <v>0</v>
      </c>
      <c r="N29" s="41">
        <f t="shared" si="0"/>
        <v>0</v>
      </c>
      <c r="O29" s="33"/>
    </row>
    <row r="30" spans="1:15" x14ac:dyDescent="0.25">
      <c r="A30" s="163" t="s">
        <v>234</v>
      </c>
      <c r="B30" s="33"/>
      <c r="C30" s="63">
        <v>21</v>
      </c>
      <c r="D30" s="77" t="s">
        <v>540</v>
      </c>
      <c r="E30" s="77" t="s">
        <v>14</v>
      </c>
      <c r="F30" s="77"/>
      <c r="G30" s="217"/>
      <c r="H30" s="39" t="s">
        <v>19</v>
      </c>
      <c r="I30" s="47">
        <v>100</v>
      </c>
      <c r="J30" s="37">
        <v>0</v>
      </c>
      <c r="K30" s="84">
        <v>9.5</v>
      </c>
      <c r="L30" s="41">
        <f t="shared" si="1"/>
        <v>0</v>
      </c>
      <c r="M30" s="41">
        <f t="shared" si="2"/>
        <v>0</v>
      </c>
      <c r="N30" s="41">
        <f t="shared" si="0"/>
        <v>0</v>
      </c>
      <c r="O30" s="33"/>
    </row>
    <row r="31" spans="1:15" x14ac:dyDescent="0.25">
      <c r="A31" s="164">
        <v>8055</v>
      </c>
      <c r="B31" s="33"/>
      <c r="C31" s="138">
        <v>22</v>
      </c>
      <c r="D31" s="33" t="s">
        <v>235</v>
      </c>
      <c r="E31" s="77" t="s">
        <v>14</v>
      </c>
      <c r="F31" s="33"/>
      <c r="G31" s="217"/>
      <c r="H31" s="39" t="s">
        <v>19</v>
      </c>
      <c r="I31" s="33">
        <v>450</v>
      </c>
      <c r="J31" s="37">
        <v>0</v>
      </c>
      <c r="K31" s="84">
        <v>9.5</v>
      </c>
      <c r="L31" s="41">
        <f t="shared" si="1"/>
        <v>0</v>
      </c>
      <c r="M31" s="41">
        <f t="shared" si="2"/>
        <v>0</v>
      </c>
      <c r="N31" s="41">
        <f t="shared" si="0"/>
        <v>0</v>
      </c>
      <c r="O31" s="33"/>
    </row>
    <row r="32" spans="1:15" x14ac:dyDescent="0.25">
      <c r="A32" s="164">
        <v>8137</v>
      </c>
      <c r="B32" s="33"/>
      <c r="C32" s="63">
        <v>23</v>
      </c>
      <c r="D32" s="33" t="s">
        <v>1210</v>
      </c>
      <c r="E32" s="77" t="s">
        <v>14</v>
      </c>
      <c r="F32" s="33"/>
      <c r="G32" s="217"/>
      <c r="H32" s="39" t="s">
        <v>19</v>
      </c>
      <c r="I32" s="33">
        <v>800</v>
      </c>
      <c r="J32" s="37">
        <v>0</v>
      </c>
      <c r="K32" s="84">
        <v>9.5</v>
      </c>
      <c r="L32" s="41">
        <f t="shared" si="1"/>
        <v>0</v>
      </c>
      <c r="M32" s="41">
        <f t="shared" si="2"/>
        <v>0</v>
      </c>
      <c r="N32" s="41">
        <v>0</v>
      </c>
      <c r="O32" s="33"/>
    </row>
    <row r="33" spans="1:15" x14ac:dyDescent="0.25">
      <c r="A33" s="164">
        <v>13121</v>
      </c>
      <c r="B33" s="33"/>
      <c r="C33" s="63">
        <v>24</v>
      </c>
      <c r="D33" s="76" t="s">
        <v>231</v>
      </c>
      <c r="E33" s="77" t="s">
        <v>14</v>
      </c>
      <c r="F33" s="76"/>
      <c r="G33" s="217"/>
      <c r="H33" s="39" t="s">
        <v>19</v>
      </c>
      <c r="I33" s="76">
        <v>600</v>
      </c>
      <c r="J33" s="37">
        <v>0</v>
      </c>
      <c r="K33" s="84">
        <v>9.5</v>
      </c>
      <c r="L33" s="41">
        <f t="shared" si="1"/>
        <v>0</v>
      </c>
      <c r="M33" s="41">
        <f t="shared" si="2"/>
        <v>0</v>
      </c>
      <c r="N33" s="41">
        <f>I33*L33</f>
        <v>0</v>
      </c>
      <c r="O33" s="33"/>
    </row>
    <row r="34" spans="1:15" x14ac:dyDescent="0.25">
      <c r="A34" s="164">
        <v>13147</v>
      </c>
      <c r="B34" s="33"/>
      <c r="C34" s="138">
        <v>25</v>
      </c>
      <c r="D34" s="76" t="s">
        <v>232</v>
      </c>
      <c r="E34" s="77" t="s">
        <v>14</v>
      </c>
      <c r="F34" s="76"/>
      <c r="G34" s="217"/>
      <c r="H34" s="39" t="s">
        <v>19</v>
      </c>
      <c r="I34" s="76">
        <v>250</v>
      </c>
      <c r="J34" s="37">
        <v>0</v>
      </c>
      <c r="K34" s="84">
        <v>9.5</v>
      </c>
      <c r="L34" s="41">
        <f t="shared" si="1"/>
        <v>0</v>
      </c>
      <c r="M34" s="41">
        <f t="shared" si="2"/>
        <v>0</v>
      </c>
      <c r="N34" s="41">
        <f>I34*L34</f>
        <v>0</v>
      </c>
      <c r="O34" s="33"/>
    </row>
    <row r="35" spans="1:15" x14ac:dyDescent="0.25">
      <c r="A35" s="164">
        <v>13117</v>
      </c>
      <c r="B35" s="33"/>
      <c r="C35" s="63">
        <v>26</v>
      </c>
      <c r="D35" s="76" t="s">
        <v>541</v>
      </c>
      <c r="E35" s="77" t="s">
        <v>14</v>
      </c>
      <c r="F35" s="76"/>
      <c r="G35" s="217"/>
      <c r="H35" s="35" t="s">
        <v>19</v>
      </c>
      <c r="I35" s="76">
        <v>100</v>
      </c>
      <c r="J35" s="37">
        <v>0</v>
      </c>
      <c r="K35" s="84">
        <v>9.5</v>
      </c>
      <c r="L35" s="41">
        <f t="shared" si="1"/>
        <v>0</v>
      </c>
      <c r="M35" s="41">
        <f t="shared" si="2"/>
        <v>0</v>
      </c>
      <c r="N35" s="41">
        <f>I35*L35</f>
        <v>0</v>
      </c>
      <c r="O35" s="33"/>
    </row>
    <row r="36" spans="1:15" x14ac:dyDescent="0.25">
      <c r="A36" s="164">
        <v>13232</v>
      </c>
      <c r="B36" s="33"/>
      <c r="C36" s="63">
        <v>27</v>
      </c>
      <c r="D36" s="76" t="s">
        <v>543</v>
      </c>
      <c r="E36" s="77" t="s">
        <v>14</v>
      </c>
      <c r="F36" s="76"/>
      <c r="G36" s="217"/>
      <c r="H36" s="35" t="s">
        <v>19</v>
      </c>
      <c r="I36" s="76">
        <v>10</v>
      </c>
      <c r="J36" s="37">
        <v>0</v>
      </c>
      <c r="K36" s="84">
        <v>9.5</v>
      </c>
      <c r="L36" s="41">
        <f t="shared" si="1"/>
        <v>0</v>
      </c>
      <c r="M36" s="41">
        <f t="shared" si="2"/>
        <v>0</v>
      </c>
      <c r="N36" s="41">
        <f>I36*L36</f>
        <v>0</v>
      </c>
      <c r="O36" s="33"/>
    </row>
    <row r="37" spans="1:15" x14ac:dyDescent="0.25">
      <c r="A37" s="164">
        <v>8147</v>
      </c>
      <c r="B37" s="33"/>
      <c r="C37" s="63">
        <v>28</v>
      </c>
      <c r="D37" s="76" t="s">
        <v>1416</v>
      </c>
      <c r="E37" s="77" t="s">
        <v>14</v>
      </c>
      <c r="F37" s="76"/>
      <c r="G37" s="217"/>
      <c r="H37" s="35" t="s">
        <v>14</v>
      </c>
      <c r="I37" s="76">
        <v>200</v>
      </c>
      <c r="J37" s="37">
        <v>0</v>
      </c>
      <c r="K37" s="84">
        <v>9.5</v>
      </c>
      <c r="L37" s="41">
        <f t="shared" si="1"/>
        <v>0</v>
      </c>
      <c r="M37" s="41">
        <f t="shared" si="2"/>
        <v>0</v>
      </c>
      <c r="N37" s="41">
        <f>I37*L37</f>
        <v>0</v>
      </c>
      <c r="O37" s="33"/>
    </row>
    <row r="38" spans="1:15" x14ac:dyDescent="0.25">
      <c r="A38" s="66"/>
      <c r="B38" s="66"/>
      <c r="C38" s="66"/>
      <c r="D38" s="66" t="s">
        <v>17</v>
      </c>
      <c r="E38" s="66"/>
      <c r="F38" s="66"/>
      <c r="G38" s="66"/>
      <c r="H38" s="67"/>
      <c r="I38" s="66"/>
      <c r="J38" s="66"/>
      <c r="K38" s="68"/>
      <c r="L38" s="85">
        <f>SUM(L12:L37)</f>
        <v>0</v>
      </c>
      <c r="M38" s="85">
        <f>SUM(M12:M37)</f>
        <v>0</v>
      </c>
      <c r="N38" s="85">
        <f>SUM(N12:N37)</f>
        <v>0</v>
      </c>
      <c r="O38" s="66"/>
    </row>
    <row r="39" spans="1:15" x14ac:dyDescent="0.25">
      <c r="A39" s="71"/>
      <c r="B39" s="71"/>
      <c r="C39" s="71"/>
      <c r="D39" s="71"/>
      <c r="E39" s="71"/>
      <c r="F39" s="71"/>
      <c r="G39" s="71"/>
      <c r="H39" s="74"/>
      <c r="I39" s="71"/>
      <c r="J39" s="71"/>
      <c r="K39" s="109"/>
      <c r="L39" s="73"/>
      <c r="M39" s="73"/>
      <c r="N39" s="71"/>
      <c r="O39" s="71"/>
    </row>
    <row r="40" spans="1:15" x14ac:dyDescent="0.25">
      <c r="A40" s="71"/>
      <c r="B40" s="71"/>
      <c r="C40" s="71"/>
      <c r="D40" s="71"/>
      <c r="E40" s="71"/>
      <c r="F40" s="71"/>
      <c r="G40" s="71"/>
      <c r="H40" s="74"/>
      <c r="I40" s="71"/>
      <c r="J40" s="71"/>
      <c r="K40" s="109"/>
      <c r="L40" s="73"/>
      <c r="M40" s="73" t="s">
        <v>105</v>
      </c>
      <c r="N40" s="71"/>
      <c r="O40" s="71"/>
    </row>
    <row r="41" spans="1:15" x14ac:dyDescent="0.25">
      <c r="A41" s="71"/>
      <c r="B41" s="71"/>
      <c r="C41" s="71"/>
      <c r="D41" s="71"/>
      <c r="E41" s="71"/>
      <c r="F41" s="71"/>
      <c r="G41" s="71"/>
      <c r="H41" s="74"/>
      <c r="I41" s="71"/>
      <c r="J41" s="71"/>
      <c r="K41" s="109"/>
      <c r="L41" s="73"/>
      <c r="M41" s="73"/>
      <c r="N41" s="71"/>
      <c r="O41" s="71"/>
    </row>
  </sheetData>
  <printOptions headings="1" gridLines="1"/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I12" sqref="I12"/>
    </sheetView>
  </sheetViews>
  <sheetFormatPr defaultRowHeight="15" x14ac:dyDescent="0.25"/>
  <cols>
    <col min="1" max="1" width="6.28515625" customWidth="1"/>
    <col min="3" max="3" width="5.28515625" customWidth="1"/>
    <col min="4" max="4" width="50" customWidth="1"/>
    <col min="5" max="5" width="7.42578125" customWidth="1"/>
    <col min="6" max="6" width="8.140625" customWidth="1"/>
    <col min="7" max="7" width="7.5703125" customWidth="1"/>
    <col min="8" max="8" width="8.140625" customWidth="1"/>
    <col min="9" max="9" width="7.85546875" customWidth="1"/>
    <col min="11" max="11" width="8.7109375" customWidth="1"/>
    <col min="12" max="12" width="11.85546875" customWidth="1"/>
  </cols>
  <sheetData>
    <row r="1" spans="1:12" x14ac:dyDescent="0.25">
      <c r="A1" s="165"/>
      <c r="B1" s="165"/>
      <c r="C1" s="165"/>
      <c r="D1" s="166"/>
      <c r="E1" s="167"/>
      <c r="F1" s="166"/>
      <c r="G1" s="166"/>
      <c r="H1" s="166"/>
      <c r="I1" s="166"/>
      <c r="J1" s="166"/>
      <c r="K1" s="166"/>
      <c r="L1" s="165"/>
    </row>
    <row r="2" spans="1:12" x14ac:dyDescent="0.25">
      <c r="A2" s="165"/>
      <c r="B2" s="165"/>
      <c r="C2" s="165"/>
      <c r="D2" s="166"/>
      <c r="E2" s="167"/>
      <c r="F2" s="166"/>
      <c r="G2" s="166"/>
      <c r="H2" s="166"/>
      <c r="I2" s="166"/>
      <c r="J2" s="166"/>
      <c r="K2" s="166"/>
      <c r="L2" s="165"/>
    </row>
    <row r="3" spans="1:12" ht="18" x14ac:dyDescent="0.25">
      <c r="A3" s="57" t="s">
        <v>107</v>
      </c>
      <c r="B3" s="8"/>
      <c r="C3" s="180"/>
      <c r="D3" s="56"/>
      <c r="E3" s="56"/>
      <c r="F3" s="55"/>
      <c r="G3" s="55"/>
      <c r="H3" s="107"/>
      <c r="I3" s="57"/>
      <c r="J3" s="169"/>
    </row>
    <row r="4" spans="1:12" x14ac:dyDescent="0.25">
      <c r="A4" s="168"/>
      <c r="B4" s="170"/>
      <c r="C4" s="168"/>
      <c r="D4" s="168"/>
      <c r="E4" s="168"/>
      <c r="F4" s="168"/>
      <c r="G4" s="168"/>
      <c r="H4" s="168"/>
      <c r="I4" s="169"/>
      <c r="J4" s="169"/>
    </row>
    <row r="5" spans="1:12" x14ac:dyDescent="0.25">
      <c r="A5" s="171" t="s">
        <v>1026</v>
      </c>
      <c r="B5" s="172"/>
      <c r="C5" s="169"/>
      <c r="D5" s="169"/>
      <c r="E5" s="169"/>
      <c r="F5" s="168"/>
      <c r="G5" s="168"/>
      <c r="H5" s="169"/>
      <c r="I5" s="169"/>
      <c r="J5" s="169"/>
    </row>
    <row r="6" spans="1:12" x14ac:dyDescent="0.25">
      <c r="A6" s="169"/>
      <c r="B6" s="172"/>
      <c r="C6" s="169"/>
      <c r="D6" s="169"/>
      <c r="E6" s="169"/>
      <c r="F6" s="168"/>
      <c r="G6" s="168"/>
      <c r="H6" s="169"/>
      <c r="I6" s="169"/>
      <c r="J6" s="169"/>
    </row>
    <row r="7" spans="1:12" x14ac:dyDescent="0.25">
      <c r="A7" s="173" t="s">
        <v>1136</v>
      </c>
      <c r="B7" s="172"/>
      <c r="C7" s="169"/>
      <c r="D7" s="169"/>
      <c r="E7" s="169"/>
      <c r="F7" s="168"/>
      <c r="G7" s="168"/>
      <c r="H7" s="169"/>
      <c r="I7" s="169"/>
      <c r="J7" s="169"/>
    </row>
    <row r="8" spans="1:12" x14ac:dyDescent="0.25">
      <c r="A8" s="169"/>
      <c r="B8" s="172"/>
      <c r="C8" s="169"/>
      <c r="D8" s="169"/>
      <c r="E8" s="169"/>
      <c r="F8" s="168"/>
      <c r="G8" s="168"/>
      <c r="H8" s="169"/>
      <c r="I8" s="169"/>
      <c r="J8" s="169"/>
    </row>
    <row r="9" spans="1:12" x14ac:dyDescent="0.25">
      <c r="A9" s="171" t="s">
        <v>1375</v>
      </c>
      <c r="B9" s="172"/>
      <c r="C9" s="169"/>
      <c r="D9" s="169"/>
      <c r="E9" s="169"/>
      <c r="F9" s="168"/>
      <c r="G9" s="168"/>
      <c r="H9" s="169"/>
      <c r="I9" s="169"/>
      <c r="J9" s="169"/>
    </row>
    <row r="10" spans="1:12" ht="15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</row>
    <row r="11" spans="1:12" ht="51.75" thickBot="1" x14ac:dyDescent="0.3">
      <c r="A11" s="22" t="s">
        <v>1</v>
      </c>
      <c r="B11" s="22" t="s">
        <v>2</v>
      </c>
      <c r="C11" s="22" t="s">
        <v>109</v>
      </c>
      <c r="D11" s="22" t="s">
        <v>3</v>
      </c>
      <c r="E11" s="86" t="s">
        <v>4</v>
      </c>
      <c r="F11" s="22" t="s">
        <v>113</v>
      </c>
      <c r="G11" s="22" t="s">
        <v>6</v>
      </c>
      <c r="H11" s="22" t="s">
        <v>7</v>
      </c>
      <c r="I11" s="87" t="s">
        <v>8</v>
      </c>
      <c r="J11" s="88" t="s">
        <v>9</v>
      </c>
      <c r="K11" s="22" t="s">
        <v>10</v>
      </c>
      <c r="L11" s="22" t="s">
        <v>1137</v>
      </c>
    </row>
    <row r="12" spans="1:12" ht="15.75" thickBot="1" x14ac:dyDescent="0.3">
      <c r="A12" s="78" t="s">
        <v>1027</v>
      </c>
      <c r="B12" s="78"/>
      <c r="C12" s="29">
        <v>1</v>
      </c>
      <c r="D12" s="79" t="s">
        <v>1100</v>
      </c>
      <c r="E12" s="75" t="s">
        <v>19</v>
      </c>
      <c r="F12" s="80">
        <v>5</v>
      </c>
      <c r="G12" s="31">
        <v>0</v>
      </c>
      <c r="H12" s="32">
        <v>9.5</v>
      </c>
      <c r="I12" s="41">
        <f>G12*1.095</f>
        <v>0</v>
      </c>
      <c r="J12" s="41">
        <f>F12*G12</f>
        <v>0</v>
      </c>
      <c r="K12" s="42">
        <f>F12*I12</f>
        <v>0</v>
      </c>
      <c r="L12" s="28"/>
    </row>
    <row r="13" spans="1:12" ht="15.75" thickBot="1" x14ac:dyDescent="0.3">
      <c r="A13" s="51" t="s">
        <v>1028</v>
      </c>
      <c r="B13" s="51"/>
      <c r="C13" s="35">
        <f>C12+1</f>
        <v>2</v>
      </c>
      <c r="D13" s="38" t="s">
        <v>1101</v>
      </c>
      <c r="E13" s="75" t="s">
        <v>19</v>
      </c>
      <c r="F13" s="40">
        <v>5</v>
      </c>
      <c r="G13" s="37">
        <v>0</v>
      </c>
      <c r="H13" s="32">
        <v>9.5</v>
      </c>
      <c r="I13" s="41">
        <f>G13*1.095</f>
        <v>0</v>
      </c>
      <c r="J13" s="41">
        <f>F13*G13</f>
        <v>0</v>
      </c>
      <c r="K13" s="42">
        <f>F13*I13</f>
        <v>0</v>
      </c>
      <c r="L13" s="33"/>
    </row>
    <row r="14" spans="1:12" ht="15.75" thickBot="1" x14ac:dyDescent="0.3">
      <c r="A14" s="51" t="s">
        <v>1029</v>
      </c>
      <c r="B14" s="51"/>
      <c r="C14" s="35">
        <f>C13+1</f>
        <v>3</v>
      </c>
      <c r="D14" s="38" t="s">
        <v>1102</v>
      </c>
      <c r="E14" s="75" t="s">
        <v>19</v>
      </c>
      <c r="F14" s="40">
        <v>5</v>
      </c>
      <c r="G14" s="37">
        <v>0</v>
      </c>
      <c r="H14" s="32">
        <v>9.5</v>
      </c>
      <c r="I14" s="41">
        <f>G14*1.095</f>
        <v>0</v>
      </c>
      <c r="J14" s="41">
        <f>F14*G14</f>
        <v>0</v>
      </c>
      <c r="K14" s="42">
        <f>F14*I14</f>
        <v>0</v>
      </c>
      <c r="L14" s="33"/>
    </row>
    <row r="15" spans="1:12" x14ac:dyDescent="0.25">
      <c r="A15" s="51" t="s">
        <v>1103</v>
      </c>
      <c r="B15" s="51"/>
      <c r="C15" s="35">
        <v>4</v>
      </c>
      <c r="D15" s="38" t="s">
        <v>1099</v>
      </c>
      <c r="E15" s="75" t="s">
        <v>19</v>
      </c>
      <c r="F15" s="40">
        <v>100</v>
      </c>
      <c r="G15" s="37">
        <v>0</v>
      </c>
      <c r="H15" s="32">
        <v>9.5</v>
      </c>
      <c r="I15" s="41">
        <f>G15*1.095</f>
        <v>0</v>
      </c>
      <c r="J15" s="41">
        <f>F15*G15</f>
        <v>0</v>
      </c>
      <c r="K15" s="42">
        <f>F15*I15</f>
        <v>0</v>
      </c>
      <c r="L15" s="33"/>
    </row>
    <row r="16" spans="1:12" x14ac:dyDescent="0.25">
      <c r="A16" s="66"/>
      <c r="B16" s="66"/>
      <c r="C16" s="66"/>
      <c r="D16" s="64" t="s">
        <v>17</v>
      </c>
      <c r="E16" s="67"/>
      <c r="F16" s="66"/>
      <c r="G16" s="66"/>
      <c r="H16" s="70"/>
      <c r="I16" s="85">
        <f>SUM(I12:I15)</f>
        <v>0</v>
      </c>
      <c r="J16" s="85">
        <f>SUM(J12:J15)</f>
        <v>0</v>
      </c>
      <c r="K16" s="85">
        <f>SUM(K12:K15)</f>
        <v>0</v>
      </c>
      <c r="L16" s="66"/>
    </row>
    <row r="17" spans="1:12" x14ac:dyDescent="0.25">
      <c r="A17" s="71"/>
      <c r="B17" s="71"/>
      <c r="C17" s="71"/>
      <c r="D17" s="71"/>
      <c r="E17" s="74"/>
      <c r="F17" s="71"/>
      <c r="G17" s="71"/>
      <c r="H17" s="71"/>
      <c r="I17" s="73"/>
      <c r="J17" s="73"/>
      <c r="K17" s="71"/>
      <c r="L17" s="71"/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zoomScale="75" zoomScaleNormal="75" workbookViewId="0">
      <selection activeCell="K35" sqref="K35"/>
    </sheetView>
  </sheetViews>
  <sheetFormatPr defaultColWidth="9.140625" defaultRowHeight="18" x14ac:dyDescent="0.25"/>
  <cols>
    <col min="1" max="1" width="9.140625" style="8" customWidth="1"/>
    <col min="2" max="2" width="9" style="8" customWidth="1"/>
    <col min="3" max="3" width="6.7109375" style="19" customWidth="1"/>
    <col min="4" max="4" width="50.7109375" style="8" customWidth="1"/>
    <col min="5" max="6" width="11.7109375" style="8" customWidth="1"/>
    <col min="7" max="7" width="10" style="8" customWidth="1"/>
    <col min="8" max="8" width="14.28515625" style="12" customWidth="1"/>
    <col min="9" max="9" width="9.42578125" style="8" customWidth="1"/>
    <col min="10" max="11" width="10.85546875" style="8" customWidth="1"/>
    <col min="12" max="12" width="9.85546875" style="19" customWidth="1"/>
    <col min="13" max="13" width="10.42578125" style="9" customWidth="1"/>
    <col min="14" max="14" width="10.42578125" style="8" customWidth="1"/>
    <col min="15" max="15" width="15.28515625" style="8" customWidth="1"/>
    <col min="16" max="16384" width="9.140625" style="8"/>
  </cols>
  <sheetData>
    <row r="1" spans="1:15" x14ac:dyDescent="0.25">
      <c r="D1" s="9"/>
      <c r="E1" s="9"/>
      <c r="F1" s="9"/>
      <c r="G1" s="9"/>
      <c r="H1" s="10"/>
      <c r="I1" s="9"/>
      <c r="J1" s="9"/>
      <c r="K1" s="9"/>
      <c r="L1" s="18"/>
      <c r="N1" s="9"/>
    </row>
    <row r="2" spans="1:15" x14ac:dyDescent="0.25">
      <c r="D2" s="9"/>
      <c r="E2" s="9"/>
      <c r="F2" s="9"/>
      <c r="G2" s="9"/>
      <c r="H2" s="10"/>
      <c r="I2" s="9"/>
      <c r="J2" s="9"/>
      <c r="K2" s="9"/>
      <c r="L2" s="18"/>
      <c r="N2" s="9"/>
    </row>
    <row r="3" spans="1:15" x14ac:dyDescent="0.25">
      <c r="D3" s="57" t="s">
        <v>107</v>
      </c>
      <c r="E3" s="57"/>
      <c r="F3" s="57"/>
      <c r="G3" s="57"/>
      <c r="H3" s="8"/>
      <c r="I3" s="180"/>
      <c r="J3" s="56"/>
      <c r="K3" s="56"/>
      <c r="L3" s="56"/>
      <c r="M3" s="55"/>
      <c r="N3" s="107"/>
    </row>
    <row r="4" spans="1:15" x14ac:dyDescent="0.25">
      <c r="D4" s="57"/>
      <c r="E4" s="57"/>
      <c r="F4" s="57"/>
      <c r="G4" s="57"/>
      <c r="H4" s="58"/>
      <c r="I4" s="57"/>
      <c r="J4" s="57"/>
      <c r="K4" s="57"/>
      <c r="L4" s="107"/>
      <c r="M4" s="57"/>
      <c r="N4" s="9"/>
    </row>
    <row r="5" spans="1:15" x14ac:dyDescent="0.25">
      <c r="D5" s="59" t="s">
        <v>211</v>
      </c>
      <c r="E5" s="59"/>
      <c r="F5" s="59"/>
      <c r="G5" s="59"/>
      <c r="H5" s="60"/>
      <c r="I5" s="61"/>
      <c r="J5" s="61"/>
      <c r="K5" s="61"/>
      <c r="L5" s="108"/>
      <c r="M5" s="57"/>
      <c r="N5" s="9"/>
    </row>
    <row r="6" spans="1:15" x14ac:dyDescent="0.25">
      <c r="D6" s="61"/>
      <c r="E6" s="61"/>
      <c r="F6" s="61"/>
      <c r="G6" s="61"/>
      <c r="H6" s="60"/>
      <c r="I6" s="61"/>
      <c r="J6" s="61"/>
      <c r="K6" s="61"/>
      <c r="L6" s="108"/>
      <c r="M6" s="57"/>
    </row>
    <row r="7" spans="1:15" x14ac:dyDescent="0.25">
      <c r="D7" s="62" t="s">
        <v>1135</v>
      </c>
      <c r="E7" s="62"/>
      <c r="F7" s="62"/>
      <c r="G7" s="62"/>
      <c r="H7" s="60"/>
      <c r="I7" s="61"/>
      <c r="J7" s="61"/>
      <c r="K7" s="61"/>
      <c r="L7" s="108"/>
      <c r="M7" s="57"/>
    </row>
    <row r="8" spans="1:15" x14ac:dyDescent="0.25">
      <c r="D8" s="62"/>
      <c r="E8" s="62"/>
      <c r="F8" s="62"/>
      <c r="G8" s="62"/>
      <c r="H8" s="60"/>
      <c r="I8" s="61"/>
      <c r="J8" s="61"/>
      <c r="K8" s="61"/>
      <c r="L8" s="108"/>
      <c r="M8" s="57"/>
      <c r="N8" s="61"/>
    </row>
    <row r="9" spans="1:15" s="59" customFormat="1" ht="15" x14ac:dyDescent="0.2">
      <c r="C9" s="82"/>
      <c r="D9" s="59" t="s">
        <v>1376</v>
      </c>
      <c r="H9" s="95"/>
      <c r="L9" s="82"/>
      <c r="M9" s="83"/>
    </row>
    <row r="10" spans="1:15" ht="18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/>
      <c r="F10" s="181"/>
      <c r="G10" s="181"/>
      <c r="H10" s="181">
        <v>5</v>
      </c>
      <c r="I10" s="181">
        <v>6</v>
      </c>
      <c r="J10" s="181">
        <v>7</v>
      </c>
      <c r="K10" s="181"/>
      <c r="L10" s="181">
        <v>8</v>
      </c>
      <c r="M10" s="182">
        <v>9</v>
      </c>
      <c r="N10" s="181">
        <v>11</v>
      </c>
    </row>
    <row r="11" spans="1:15" ht="51.75" thickBot="1" x14ac:dyDescent="0.3">
      <c r="A11" s="22" t="s">
        <v>1</v>
      </c>
      <c r="B11" s="22" t="s">
        <v>2</v>
      </c>
      <c r="C11" s="22" t="s">
        <v>108</v>
      </c>
      <c r="D11" s="22" t="s">
        <v>3</v>
      </c>
      <c r="E11" s="94" t="s">
        <v>1311</v>
      </c>
      <c r="F11" s="218" t="s">
        <v>1312</v>
      </c>
      <c r="G11" s="88" t="s">
        <v>1310</v>
      </c>
      <c r="H11" s="86" t="s">
        <v>4</v>
      </c>
      <c r="I11" s="22" t="s">
        <v>113</v>
      </c>
      <c r="J11" s="22" t="s">
        <v>1425</v>
      </c>
      <c r="K11" s="87" t="s">
        <v>1426</v>
      </c>
      <c r="L11" s="22" t="s">
        <v>7</v>
      </c>
      <c r="M11" s="88" t="s">
        <v>1427</v>
      </c>
      <c r="N11" s="22" t="s">
        <v>1428</v>
      </c>
      <c r="O11" s="22" t="s">
        <v>1137</v>
      </c>
    </row>
    <row r="12" spans="1:15" ht="18.75" thickBot="1" x14ac:dyDescent="0.3">
      <c r="A12" s="78" t="s">
        <v>258</v>
      </c>
      <c r="B12" s="28"/>
      <c r="C12" s="138">
        <v>1</v>
      </c>
      <c r="D12" s="98" t="s">
        <v>259</v>
      </c>
      <c r="E12" s="77" t="s">
        <v>14</v>
      </c>
      <c r="F12" s="98"/>
      <c r="G12" s="89"/>
      <c r="H12" s="75" t="s">
        <v>14</v>
      </c>
      <c r="I12" s="99">
        <v>10</v>
      </c>
      <c r="J12" s="229">
        <v>0</v>
      </c>
      <c r="K12" s="230">
        <v>0</v>
      </c>
      <c r="L12" s="32">
        <v>9.5</v>
      </c>
      <c r="M12" s="41">
        <f>J12*1.095</f>
        <v>0</v>
      </c>
      <c r="N12" s="41">
        <f>I12*M12</f>
        <v>0</v>
      </c>
      <c r="O12" s="100"/>
    </row>
    <row r="13" spans="1:15" ht="18.75" thickBot="1" x14ac:dyDescent="0.3">
      <c r="A13" s="51" t="s">
        <v>260</v>
      </c>
      <c r="B13" s="33"/>
      <c r="C13" s="63">
        <f>C12+1</f>
        <v>2</v>
      </c>
      <c r="D13" s="77" t="s">
        <v>526</v>
      </c>
      <c r="E13" s="77" t="s">
        <v>14</v>
      </c>
      <c r="F13" s="77"/>
      <c r="G13" s="77"/>
      <c r="H13" s="39" t="s">
        <v>14</v>
      </c>
      <c r="I13" s="47">
        <v>50</v>
      </c>
      <c r="J13" s="229">
        <v>0</v>
      </c>
      <c r="K13" s="230">
        <v>0</v>
      </c>
      <c r="L13" s="32">
        <v>9.5</v>
      </c>
      <c r="M13" s="41">
        <f t="shared" ref="M13:M27" si="0">J13*1.095</f>
        <v>0</v>
      </c>
      <c r="N13" s="41">
        <f t="shared" ref="N13:N27" si="1">I13*M13</f>
        <v>0</v>
      </c>
      <c r="O13" s="102"/>
    </row>
    <row r="14" spans="1:15" ht="18.75" thickBot="1" x14ac:dyDescent="0.3">
      <c r="A14" s="51" t="s">
        <v>261</v>
      </c>
      <c r="B14" s="33"/>
      <c r="C14" s="63">
        <f>C13+1</f>
        <v>3</v>
      </c>
      <c r="D14" s="77" t="s">
        <v>527</v>
      </c>
      <c r="E14" s="77" t="s">
        <v>14</v>
      </c>
      <c r="F14" s="77"/>
      <c r="G14" s="77"/>
      <c r="H14" s="39" t="s">
        <v>14</v>
      </c>
      <c r="I14" s="47">
        <v>25</v>
      </c>
      <c r="J14" s="229">
        <v>0</v>
      </c>
      <c r="K14" s="230">
        <v>0</v>
      </c>
      <c r="L14" s="32">
        <v>9.5</v>
      </c>
      <c r="M14" s="41">
        <f t="shared" si="0"/>
        <v>0</v>
      </c>
      <c r="N14" s="41">
        <f t="shared" si="1"/>
        <v>0</v>
      </c>
      <c r="O14" s="102"/>
    </row>
    <row r="15" spans="1:15" ht="18.75" thickBot="1" x14ac:dyDescent="0.3">
      <c r="A15" s="51" t="s">
        <v>262</v>
      </c>
      <c r="B15" s="33"/>
      <c r="C15" s="138">
        <v>4</v>
      </c>
      <c r="D15" s="77" t="s">
        <v>531</v>
      </c>
      <c r="E15" s="77" t="s">
        <v>14</v>
      </c>
      <c r="F15" s="77"/>
      <c r="G15" s="77"/>
      <c r="H15" s="39" t="s">
        <v>14</v>
      </c>
      <c r="I15" s="47">
        <v>5</v>
      </c>
      <c r="J15" s="229">
        <v>0</v>
      </c>
      <c r="K15" s="230">
        <v>0</v>
      </c>
      <c r="L15" s="32">
        <v>9.5</v>
      </c>
      <c r="M15" s="41">
        <f t="shared" si="0"/>
        <v>0</v>
      </c>
      <c r="N15" s="41">
        <f t="shared" si="1"/>
        <v>0</v>
      </c>
      <c r="O15" s="102"/>
    </row>
    <row r="16" spans="1:15" ht="18.75" thickBot="1" x14ac:dyDescent="0.3">
      <c r="A16" s="51" t="s">
        <v>263</v>
      </c>
      <c r="B16" s="33"/>
      <c r="C16" s="63">
        <f>C15+1</f>
        <v>5</v>
      </c>
      <c r="D16" s="77" t="s">
        <v>264</v>
      </c>
      <c r="E16" s="77" t="s">
        <v>14</v>
      </c>
      <c r="F16" s="77"/>
      <c r="G16" s="77"/>
      <c r="H16" s="39" t="s">
        <v>19</v>
      </c>
      <c r="I16" s="47">
        <v>170</v>
      </c>
      <c r="J16" s="229">
        <v>0</v>
      </c>
      <c r="K16" s="230">
        <v>0</v>
      </c>
      <c r="L16" s="32">
        <v>9.5</v>
      </c>
      <c r="M16" s="41">
        <f t="shared" si="0"/>
        <v>0</v>
      </c>
      <c r="N16" s="41">
        <f t="shared" si="1"/>
        <v>0</v>
      </c>
      <c r="O16" s="102"/>
    </row>
    <row r="17" spans="1:15" ht="18.75" thickBot="1" x14ac:dyDescent="0.3">
      <c r="A17" s="51" t="s">
        <v>265</v>
      </c>
      <c r="B17" s="33"/>
      <c r="C17" s="63">
        <f>C16+1</f>
        <v>6</v>
      </c>
      <c r="D17" s="77" t="s">
        <v>266</v>
      </c>
      <c r="E17" s="77" t="s">
        <v>14</v>
      </c>
      <c r="F17" s="77"/>
      <c r="G17" s="77"/>
      <c r="H17" s="39" t="s">
        <v>19</v>
      </c>
      <c r="I17" s="47">
        <v>170</v>
      </c>
      <c r="J17" s="229">
        <v>0</v>
      </c>
      <c r="K17" s="230">
        <v>0</v>
      </c>
      <c r="L17" s="32">
        <v>9.5</v>
      </c>
      <c r="M17" s="41">
        <f t="shared" si="0"/>
        <v>0</v>
      </c>
      <c r="N17" s="41">
        <f t="shared" si="1"/>
        <v>0</v>
      </c>
      <c r="O17" s="102"/>
    </row>
    <row r="18" spans="1:15" ht="18.75" thickBot="1" x14ac:dyDescent="0.3">
      <c r="A18" s="51" t="s">
        <v>267</v>
      </c>
      <c r="B18" s="33"/>
      <c r="C18" s="138">
        <v>7</v>
      </c>
      <c r="D18" s="77" t="s">
        <v>268</v>
      </c>
      <c r="E18" s="77" t="s">
        <v>14</v>
      </c>
      <c r="F18" s="77"/>
      <c r="G18" s="77"/>
      <c r="H18" s="39" t="s">
        <v>19</v>
      </c>
      <c r="I18" s="40">
        <v>350</v>
      </c>
      <c r="J18" s="229">
        <v>0</v>
      </c>
      <c r="K18" s="230">
        <v>0</v>
      </c>
      <c r="L18" s="32">
        <v>9.5</v>
      </c>
      <c r="M18" s="41">
        <f t="shared" si="0"/>
        <v>0</v>
      </c>
      <c r="N18" s="41">
        <f t="shared" si="1"/>
        <v>0</v>
      </c>
      <c r="O18" s="102"/>
    </row>
    <row r="19" spans="1:15" ht="18.75" thickBot="1" x14ac:dyDescent="0.3">
      <c r="A19" s="51" t="s">
        <v>269</v>
      </c>
      <c r="B19" s="33"/>
      <c r="C19" s="63">
        <f>C18+1</f>
        <v>8</v>
      </c>
      <c r="D19" s="77" t="s">
        <v>271</v>
      </c>
      <c r="E19" s="77" t="s">
        <v>14</v>
      </c>
      <c r="F19" s="77"/>
      <c r="G19" s="77"/>
      <c r="H19" s="39" t="s">
        <v>19</v>
      </c>
      <c r="I19" s="47">
        <v>350</v>
      </c>
      <c r="J19" s="229">
        <v>0</v>
      </c>
      <c r="K19" s="230">
        <v>0</v>
      </c>
      <c r="L19" s="32">
        <v>9.5</v>
      </c>
      <c r="M19" s="41">
        <f t="shared" si="0"/>
        <v>0</v>
      </c>
      <c r="N19" s="41">
        <f t="shared" si="1"/>
        <v>0</v>
      </c>
      <c r="O19" s="102"/>
    </row>
    <row r="20" spans="1:15" ht="18.75" thickBot="1" x14ac:dyDescent="0.3">
      <c r="A20" s="51" t="s">
        <v>270</v>
      </c>
      <c r="B20" s="33"/>
      <c r="C20" s="63">
        <f>C19+1</f>
        <v>9</v>
      </c>
      <c r="D20" s="77" t="s">
        <v>528</v>
      </c>
      <c r="E20" s="77" t="s">
        <v>14</v>
      </c>
      <c r="F20" s="77"/>
      <c r="G20" s="77"/>
      <c r="H20" s="39" t="s">
        <v>19</v>
      </c>
      <c r="I20" s="47">
        <v>180</v>
      </c>
      <c r="J20" s="229">
        <v>0</v>
      </c>
      <c r="K20" s="230">
        <v>0</v>
      </c>
      <c r="L20" s="32">
        <v>9.5</v>
      </c>
      <c r="M20" s="41">
        <f t="shared" si="0"/>
        <v>0</v>
      </c>
      <c r="N20" s="41">
        <f t="shared" si="1"/>
        <v>0</v>
      </c>
      <c r="O20" s="102"/>
    </row>
    <row r="21" spans="1:15" ht="18.75" thickBot="1" x14ac:dyDescent="0.3">
      <c r="A21" s="51" t="s">
        <v>272</v>
      </c>
      <c r="B21" s="33"/>
      <c r="C21" s="138">
        <v>10</v>
      </c>
      <c r="D21" s="77" t="s">
        <v>273</v>
      </c>
      <c r="E21" s="77" t="s">
        <v>14</v>
      </c>
      <c r="F21" s="77"/>
      <c r="G21" s="77"/>
      <c r="H21" s="39" t="s">
        <v>19</v>
      </c>
      <c r="I21" s="47">
        <v>180</v>
      </c>
      <c r="J21" s="229">
        <v>0</v>
      </c>
      <c r="K21" s="230">
        <v>0</v>
      </c>
      <c r="L21" s="32">
        <v>9.5</v>
      </c>
      <c r="M21" s="41">
        <f t="shared" si="0"/>
        <v>0</v>
      </c>
      <c r="N21" s="41">
        <f t="shared" si="1"/>
        <v>0</v>
      </c>
      <c r="O21" s="102"/>
    </row>
    <row r="22" spans="1:15" ht="18.75" thickBot="1" x14ac:dyDescent="0.3">
      <c r="A22" s="51" t="s">
        <v>274</v>
      </c>
      <c r="B22" s="33"/>
      <c r="C22" s="63">
        <f>C21+1</f>
        <v>11</v>
      </c>
      <c r="D22" s="77" t="s">
        <v>275</v>
      </c>
      <c r="E22" s="77" t="s">
        <v>14</v>
      </c>
      <c r="F22" s="77"/>
      <c r="G22" s="77"/>
      <c r="H22" s="39" t="s">
        <v>19</v>
      </c>
      <c r="I22" s="47">
        <v>180</v>
      </c>
      <c r="J22" s="229">
        <v>0</v>
      </c>
      <c r="K22" s="230">
        <v>0</v>
      </c>
      <c r="L22" s="32">
        <v>9.5</v>
      </c>
      <c r="M22" s="41">
        <f t="shared" si="0"/>
        <v>0</v>
      </c>
      <c r="N22" s="41">
        <f t="shared" si="1"/>
        <v>0</v>
      </c>
      <c r="O22" s="102"/>
    </row>
    <row r="23" spans="1:15" ht="18.75" thickBot="1" x14ac:dyDescent="0.3">
      <c r="A23" s="51" t="s">
        <v>276</v>
      </c>
      <c r="B23" s="33"/>
      <c r="C23" s="63">
        <f>C22+1</f>
        <v>12</v>
      </c>
      <c r="D23" s="77" t="s">
        <v>277</v>
      </c>
      <c r="E23" s="77" t="s">
        <v>14</v>
      </c>
      <c r="F23" s="77"/>
      <c r="G23" s="77"/>
      <c r="H23" s="39" t="s">
        <v>19</v>
      </c>
      <c r="I23" s="47">
        <v>180</v>
      </c>
      <c r="J23" s="229">
        <v>0</v>
      </c>
      <c r="K23" s="230">
        <v>0</v>
      </c>
      <c r="L23" s="32">
        <v>9.5</v>
      </c>
      <c r="M23" s="41">
        <f t="shared" si="0"/>
        <v>0</v>
      </c>
      <c r="N23" s="41">
        <f t="shared" si="1"/>
        <v>0</v>
      </c>
      <c r="O23" s="102"/>
    </row>
    <row r="24" spans="1:15" ht="18.75" thickBot="1" x14ac:dyDescent="0.3">
      <c r="A24" s="51" t="s">
        <v>278</v>
      </c>
      <c r="B24" s="33"/>
      <c r="C24" s="138">
        <v>13</v>
      </c>
      <c r="D24" s="77" t="s">
        <v>529</v>
      </c>
      <c r="E24" s="77" t="s">
        <v>14</v>
      </c>
      <c r="F24" s="77"/>
      <c r="G24" s="77"/>
      <c r="H24" s="39" t="s">
        <v>19</v>
      </c>
      <c r="I24" s="47">
        <v>50</v>
      </c>
      <c r="J24" s="229">
        <v>0</v>
      </c>
      <c r="K24" s="230">
        <v>0</v>
      </c>
      <c r="L24" s="32">
        <v>9.5</v>
      </c>
      <c r="M24" s="41">
        <f t="shared" si="0"/>
        <v>0</v>
      </c>
      <c r="N24" s="41">
        <f t="shared" si="1"/>
        <v>0</v>
      </c>
      <c r="O24" s="102"/>
    </row>
    <row r="25" spans="1:15" ht="18.75" thickBot="1" x14ac:dyDescent="0.3">
      <c r="A25" s="51" t="s">
        <v>279</v>
      </c>
      <c r="B25" s="33"/>
      <c r="C25" s="63">
        <f>C24+1</f>
        <v>14</v>
      </c>
      <c r="D25" s="77" t="s">
        <v>280</v>
      </c>
      <c r="E25" s="77" t="s">
        <v>14</v>
      </c>
      <c r="F25" s="77"/>
      <c r="G25" s="77"/>
      <c r="H25" s="39" t="s">
        <v>14</v>
      </c>
      <c r="I25" s="47">
        <v>5</v>
      </c>
      <c r="J25" s="229">
        <v>0</v>
      </c>
      <c r="K25" s="230">
        <v>0</v>
      </c>
      <c r="L25" s="32">
        <v>9.5</v>
      </c>
      <c r="M25" s="41">
        <f t="shared" si="0"/>
        <v>0</v>
      </c>
      <c r="N25" s="41">
        <f t="shared" si="1"/>
        <v>0</v>
      </c>
      <c r="O25" s="102"/>
    </row>
    <row r="26" spans="1:15" ht="18.75" thickBot="1" x14ac:dyDescent="0.3">
      <c r="A26" s="51" t="s">
        <v>281</v>
      </c>
      <c r="B26" s="33"/>
      <c r="C26" s="63">
        <f>C25+1</f>
        <v>15</v>
      </c>
      <c r="D26" s="77" t="s">
        <v>282</v>
      </c>
      <c r="E26" s="77" t="s">
        <v>14</v>
      </c>
      <c r="F26" s="77"/>
      <c r="G26" s="77"/>
      <c r="H26" s="39" t="s">
        <v>19</v>
      </c>
      <c r="I26" s="47">
        <v>50</v>
      </c>
      <c r="J26" s="229">
        <v>0</v>
      </c>
      <c r="K26" s="230">
        <v>0</v>
      </c>
      <c r="L26" s="32">
        <v>9.5</v>
      </c>
      <c r="M26" s="41">
        <f t="shared" si="0"/>
        <v>0</v>
      </c>
      <c r="N26" s="41">
        <f t="shared" si="1"/>
        <v>0</v>
      </c>
      <c r="O26" s="102"/>
    </row>
    <row r="27" spans="1:15" x14ac:dyDescent="0.25">
      <c r="A27" s="51" t="s">
        <v>283</v>
      </c>
      <c r="B27" s="33"/>
      <c r="C27" s="138">
        <v>16</v>
      </c>
      <c r="D27" s="77" t="s">
        <v>530</v>
      </c>
      <c r="E27" s="77" t="s">
        <v>14</v>
      </c>
      <c r="F27" s="77"/>
      <c r="G27" s="77"/>
      <c r="H27" s="39" t="s">
        <v>19</v>
      </c>
      <c r="I27" s="47">
        <v>50</v>
      </c>
      <c r="J27" s="229">
        <v>0</v>
      </c>
      <c r="K27" s="230">
        <v>0</v>
      </c>
      <c r="L27" s="32">
        <v>9.5</v>
      </c>
      <c r="M27" s="41">
        <f t="shared" si="0"/>
        <v>0</v>
      </c>
      <c r="N27" s="41">
        <f t="shared" si="1"/>
        <v>0</v>
      </c>
      <c r="O27" s="102"/>
    </row>
    <row r="28" spans="1:15" s="11" customFormat="1" x14ac:dyDescent="0.25">
      <c r="A28" s="66"/>
      <c r="B28" s="66"/>
      <c r="C28" s="140"/>
      <c r="D28" s="64" t="s">
        <v>17</v>
      </c>
      <c r="E28" s="64"/>
      <c r="F28" s="64"/>
      <c r="G28" s="64"/>
      <c r="H28" s="67"/>
      <c r="I28" s="66"/>
      <c r="J28" s="142">
        <f>SUM(J12:J27)</f>
        <v>0</v>
      </c>
      <c r="K28" s="142">
        <f>SUM(K12:K27)</f>
        <v>0</v>
      </c>
      <c r="L28" s="68"/>
      <c r="M28" s="65">
        <f>SUM(M12:M27)</f>
        <v>0</v>
      </c>
      <c r="N28" s="65">
        <f>SUM(N12:N27)</f>
        <v>0</v>
      </c>
      <c r="O28" s="143"/>
    </row>
  </sheetData>
  <printOptions gridLines="1"/>
  <pageMargins left="0.7" right="0.7" top="0.75" bottom="0.75" header="0.3" footer="0.3"/>
  <pageSetup paperSize="9" scale="7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A10" zoomScale="85" zoomScaleNormal="85" workbookViewId="0">
      <selection activeCell="K45" sqref="K45"/>
    </sheetView>
  </sheetViews>
  <sheetFormatPr defaultColWidth="9.140625" defaultRowHeight="18" x14ac:dyDescent="0.25"/>
  <cols>
    <col min="1" max="1" width="6.85546875" style="8" customWidth="1"/>
    <col min="2" max="2" width="6.28515625" style="8" customWidth="1"/>
    <col min="3" max="3" width="5.85546875" style="19" customWidth="1"/>
    <col min="4" max="4" width="45.140625" style="8" customWidth="1"/>
    <col min="5" max="5" width="9.28515625" style="12" customWidth="1"/>
    <col min="6" max="6" width="9.7109375" style="8" customWidth="1"/>
    <col min="7" max="7" width="10.28515625" style="8" customWidth="1"/>
    <col min="8" max="8" width="10.42578125" style="19" customWidth="1"/>
    <col min="9" max="9" width="10.28515625" style="9" customWidth="1"/>
    <col min="10" max="10" width="10.7109375" style="9" customWidth="1"/>
    <col min="11" max="11" width="14.140625" style="8" customWidth="1"/>
    <col min="12" max="12" width="9.140625" style="8" hidden="1" customWidth="1"/>
    <col min="13" max="13" width="11.42578125" style="8" customWidth="1"/>
    <col min="14" max="16384" width="9.140625" style="8"/>
  </cols>
  <sheetData>
    <row r="1" spans="1:13" x14ac:dyDescent="0.25">
      <c r="D1" s="9"/>
      <c r="E1" s="10"/>
      <c r="F1" s="9"/>
      <c r="G1" s="9"/>
      <c r="H1" s="18"/>
      <c r="K1" s="9"/>
      <c r="L1" s="17"/>
    </row>
    <row r="2" spans="1:13" x14ac:dyDescent="0.25">
      <c r="D2" s="9"/>
      <c r="E2" s="10"/>
      <c r="F2" s="9"/>
      <c r="G2" s="9"/>
      <c r="H2" s="18"/>
      <c r="K2" s="9"/>
      <c r="L2" s="17"/>
    </row>
    <row r="3" spans="1:13" x14ac:dyDescent="0.25">
      <c r="D3" s="57" t="s">
        <v>107</v>
      </c>
      <c r="E3" s="8"/>
      <c r="F3" s="180"/>
      <c r="G3" s="56"/>
      <c r="H3" s="56"/>
      <c r="I3" s="55"/>
      <c r="J3" s="55"/>
      <c r="K3" s="107"/>
      <c r="L3" s="57"/>
    </row>
    <row r="4" spans="1:13" x14ac:dyDescent="0.25">
      <c r="D4" s="57"/>
      <c r="E4" s="58"/>
      <c r="F4" s="57"/>
      <c r="G4" s="57"/>
      <c r="H4" s="107"/>
      <c r="I4" s="57"/>
      <c r="J4" s="57"/>
      <c r="K4" s="9"/>
    </row>
    <row r="5" spans="1:13" x14ac:dyDescent="0.25">
      <c r="D5" s="59" t="s">
        <v>211</v>
      </c>
      <c r="E5" s="60"/>
      <c r="F5" s="61"/>
      <c r="G5" s="61"/>
      <c r="H5" s="108"/>
      <c r="I5" s="57"/>
      <c r="J5" s="57"/>
      <c r="K5" s="9"/>
    </row>
    <row r="6" spans="1:13" x14ac:dyDescent="0.25">
      <c r="D6" s="61"/>
      <c r="E6" s="60"/>
      <c r="F6" s="61"/>
      <c r="G6" s="61"/>
      <c r="H6" s="108"/>
      <c r="I6" s="57"/>
      <c r="J6" s="57"/>
    </row>
    <row r="7" spans="1:13" x14ac:dyDescent="0.25">
      <c r="D7" s="62" t="s">
        <v>1135</v>
      </c>
      <c r="E7" s="60"/>
      <c r="F7" s="61"/>
      <c r="G7" s="61"/>
      <c r="H7" s="108"/>
      <c r="I7" s="57"/>
      <c r="J7" s="57"/>
    </row>
    <row r="8" spans="1:13" x14ac:dyDescent="0.25">
      <c r="D8" s="9"/>
      <c r="E8" s="10"/>
      <c r="F8" s="9"/>
      <c r="G8" s="9"/>
      <c r="H8" s="18"/>
      <c r="K8" s="9"/>
      <c r="L8" s="17"/>
    </row>
    <row r="9" spans="1:13" x14ac:dyDescent="0.25">
      <c r="A9" s="19"/>
      <c r="D9" s="62"/>
      <c r="E9" s="60"/>
      <c r="F9" s="61"/>
      <c r="G9" s="61"/>
      <c r="H9" s="108"/>
      <c r="I9" s="57"/>
      <c r="J9" s="57"/>
      <c r="K9" s="61"/>
      <c r="L9" s="61"/>
    </row>
    <row r="10" spans="1:13" x14ac:dyDescent="0.25">
      <c r="A10" s="82"/>
      <c r="B10" s="59"/>
      <c r="C10" s="82"/>
      <c r="D10" s="59" t="s">
        <v>1377</v>
      </c>
      <c r="E10" s="95"/>
      <c r="F10" s="59"/>
      <c r="G10" s="59"/>
      <c r="H10" s="82"/>
      <c r="I10" s="83"/>
      <c r="J10" s="83"/>
      <c r="K10" s="59"/>
      <c r="L10" s="97"/>
      <c r="M10" s="59"/>
    </row>
    <row r="11" spans="1:13" ht="18.75" thickBot="1" x14ac:dyDescent="0.3">
      <c r="A11" s="181">
        <v>1</v>
      </c>
      <c r="B11" s="181">
        <v>2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1">
        <v>8</v>
      </c>
      <c r="I11" s="182">
        <v>9</v>
      </c>
      <c r="J11" s="182">
        <v>10</v>
      </c>
      <c r="K11" s="181">
        <v>11</v>
      </c>
      <c r="L11" s="181">
        <v>12</v>
      </c>
      <c r="M11" s="8">
        <v>12</v>
      </c>
    </row>
    <row r="12" spans="1:13" ht="39" thickBot="1" x14ac:dyDescent="0.3">
      <c r="A12" s="22" t="s">
        <v>1</v>
      </c>
      <c r="B12" s="22" t="s">
        <v>2</v>
      </c>
      <c r="C12" s="22" t="s">
        <v>108</v>
      </c>
      <c r="D12" s="22" t="s">
        <v>3</v>
      </c>
      <c r="E12" s="94" t="s">
        <v>4</v>
      </c>
      <c r="F12" s="27" t="s">
        <v>113</v>
      </c>
      <c r="G12" s="27" t="s">
        <v>6</v>
      </c>
      <c r="H12" s="22" t="s">
        <v>7</v>
      </c>
      <c r="I12" s="87" t="s">
        <v>8</v>
      </c>
      <c r="J12" s="88" t="s">
        <v>9</v>
      </c>
      <c r="K12" s="22" t="s">
        <v>10</v>
      </c>
      <c r="L12" s="22" t="s">
        <v>110</v>
      </c>
      <c r="M12" s="22" t="s">
        <v>1137</v>
      </c>
    </row>
    <row r="13" spans="1:13" x14ac:dyDescent="0.25">
      <c r="A13" s="78" t="s">
        <v>241</v>
      </c>
      <c r="B13" s="28"/>
      <c r="C13" s="138">
        <v>1</v>
      </c>
      <c r="D13" s="98" t="s">
        <v>894</v>
      </c>
      <c r="E13" s="39" t="s">
        <v>14</v>
      </c>
      <c r="F13" s="47">
        <v>250</v>
      </c>
      <c r="G13" s="101">
        <v>0</v>
      </c>
      <c r="H13" s="32">
        <v>9.5</v>
      </c>
      <c r="I13" s="41">
        <f>G13*1.095</f>
        <v>0</v>
      </c>
      <c r="J13" s="41">
        <f>F13*G13</f>
        <v>0</v>
      </c>
      <c r="K13" s="41">
        <f>F13*I13</f>
        <v>0</v>
      </c>
      <c r="L13" s="100"/>
      <c r="M13" s="100"/>
    </row>
    <row r="14" spans="1:13" x14ac:dyDescent="0.25">
      <c r="A14" s="51" t="s">
        <v>242</v>
      </c>
      <c r="B14" s="33"/>
      <c r="C14" s="63">
        <v>2</v>
      </c>
      <c r="D14" s="77" t="s">
        <v>243</v>
      </c>
      <c r="E14" s="39" t="s">
        <v>14</v>
      </c>
      <c r="F14" s="47">
        <v>30</v>
      </c>
      <c r="G14" s="101">
        <v>0</v>
      </c>
      <c r="H14" s="32">
        <v>9.5</v>
      </c>
      <c r="I14" s="41">
        <f t="shared" ref="I14:I43" si="0">G14*1.095</f>
        <v>0</v>
      </c>
      <c r="J14" s="41">
        <f t="shared" ref="J14:J43" si="1">F14*G14</f>
        <v>0</v>
      </c>
      <c r="K14" s="41">
        <f t="shared" ref="K14:K43" si="2">F14*I14</f>
        <v>0</v>
      </c>
      <c r="L14" s="102"/>
      <c r="M14" s="102"/>
    </row>
    <row r="15" spans="1:13" x14ac:dyDescent="0.25">
      <c r="A15" s="51" t="s">
        <v>1117</v>
      </c>
      <c r="B15" s="33"/>
      <c r="C15" s="138">
        <v>3</v>
      </c>
      <c r="D15" s="77" t="s">
        <v>1248</v>
      </c>
      <c r="E15" s="39" t="s">
        <v>14</v>
      </c>
      <c r="F15" s="47">
        <v>500</v>
      </c>
      <c r="G15" s="101">
        <v>0</v>
      </c>
      <c r="H15" s="32">
        <v>9.5</v>
      </c>
      <c r="I15" s="41">
        <f t="shared" si="0"/>
        <v>0</v>
      </c>
      <c r="J15" s="41">
        <f t="shared" si="1"/>
        <v>0</v>
      </c>
      <c r="K15" s="41">
        <f t="shared" si="2"/>
        <v>0</v>
      </c>
      <c r="L15" s="102"/>
      <c r="M15" s="102"/>
    </row>
    <row r="16" spans="1:13" x14ac:dyDescent="0.25">
      <c r="A16" s="51" t="s">
        <v>248</v>
      </c>
      <c r="B16" s="33"/>
      <c r="C16" s="138">
        <v>4</v>
      </c>
      <c r="D16" s="77" t="s">
        <v>249</v>
      </c>
      <c r="E16" s="39" t="s">
        <v>14</v>
      </c>
      <c r="F16" s="47">
        <v>700</v>
      </c>
      <c r="G16" s="101">
        <v>0</v>
      </c>
      <c r="H16" s="32">
        <v>9.5</v>
      </c>
      <c r="I16" s="41">
        <f t="shared" si="0"/>
        <v>0</v>
      </c>
      <c r="J16" s="41">
        <f t="shared" si="1"/>
        <v>0</v>
      </c>
      <c r="K16" s="41">
        <f t="shared" si="2"/>
        <v>0</v>
      </c>
      <c r="L16" s="102"/>
      <c r="M16" s="102"/>
    </row>
    <row r="17" spans="1:13" x14ac:dyDescent="0.25">
      <c r="A17" s="51" t="s">
        <v>250</v>
      </c>
      <c r="B17" s="33"/>
      <c r="C17" s="63">
        <v>5</v>
      </c>
      <c r="D17" s="77" t="s">
        <v>251</v>
      </c>
      <c r="E17" s="39" t="s">
        <v>14</v>
      </c>
      <c r="F17" s="47">
        <v>600</v>
      </c>
      <c r="G17" s="101">
        <v>0</v>
      </c>
      <c r="H17" s="32">
        <v>9.5</v>
      </c>
      <c r="I17" s="41">
        <f t="shared" si="0"/>
        <v>0</v>
      </c>
      <c r="J17" s="41">
        <f t="shared" si="1"/>
        <v>0</v>
      </c>
      <c r="K17" s="41">
        <f t="shared" si="2"/>
        <v>0</v>
      </c>
      <c r="L17" s="102"/>
      <c r="M17" s="102"/>
    </row>
    <row r="18" spans="1:13" x14ac:dyDescent="0.25">
      <c r="A18" s="51" t="s">
        <v>244</v>
      </c>
      <c r="B18" s="33"/>
      <c r="C18" s="138">
        <v>6</v>
      </c>
      <c r="D18" s="77" t="s">
        <v>1216</v>
      </c>
      <c r="E18" s="39" t="s">
        <v>14</v>
      </c>
      <c r="F18" s="47">
        <v>500</v>
      </c>
      <c r="G18" s="101">
        <v>0</v>
      </c>
      <c r="H18" s="32">
        <v>9.5</v>
      </c>
      <c r="I18" s="41">
        <f t="shared" si="0"/>
        <v>0</v>
      </c>
      <c r="J18" s="41">
        <f t="shared" si="1"/>
        <v>0</v>
      </c>
      <c r="K18" s="41">
        <f t="shared" si="2"/>
        <v>0</v>
      </c>
      <c r="L18" s="102"/>
      <c r="M18" s="102"/>
    </row>
    <row r="19" spans="1:13" x14ac:dyDescent="0.25">
      <c r="A19" s="51" t="s">
        <v>1118</v>
      </c>
      <c r="B19" s="33"/>
      <c r="C19" s="138">
        <v>7</v>
      </c>
      <c r="D19" s="77" t="s">
        <v>895</v>
      </c>
      <c r="E19" s="39" t="s">
        <v>14</v>
      </c>
      <c r="F19" s="47">
        <v>10</v>
      </c>
      <c r="G19" s="101">
        <v>0</v>
      </c>
      <c r="H19" s="32">
        <v>9.5</v>
      </c>
      <c r="I19" s="41">
        <f t="shared" si="0"/>
        <v>0</v>
      </c>
      <c r="J19" s="41">
        <f t="shared" si="1"/>
        <v>0</v>
      </c>
      <c r="K19" s="41">
        <f t="shared" si="2"/>
        <v>0</v>
      </c>
      <c r="L19" s="102"/>
      <c r="M19" s="102"/>
    </row>
    <row r="20" spans="1:13" x14ac:dyDescent="0.25">
      <c r="A20" s="51" t="s">
        <v>254</v>
      </c>
      <c r="B20" s="33"/>
      <c r="C20" s="63">
        <v>8</v>
      </c>
      <c r="D20" s="77" t="s">
        <v>255</v>
      </c>
      <c r="E20" s="39" t="s">
        <v>14</v>
      </c>
      <c r="F20" s="47">
        <v>200</v>
      </c>
      <c r="G20" s="101">
        <v>0</v>
      </c>
      <c r="H20" s="32">
        <v>9.5</v>
      </c>
      <c r="I20" s="41">
        <f t="shared" si="0"/>
        <v>0</v>
      </c>
      <c r="J20" s="41">
        <f t="shared" si="1"/>
        <v>0</v>
      </c>
      <c r="K20" s="41">
        <f t="shared" si="2"/>
        <v>0</v>
      </c>
      <c r="L20" s="102"/>
      <c r="M20" s="102"/>
    </row>
    <row r="21" spans="1:13" x14ac:dyDescent="0.25">
      <c r="A21" s="51" t="s">
        <v>252</v>
      </c>
      <c r="B21" s="33"/>
      <c r="C21" s="138">
        <v>9</v>
      </c>
      <c r="D21" s="77" t="s">
        <v>253</v>
      </c>
      <c r="E21" s="39" t="s">
        <v>14</v>
      </c>
      <c r="F21" s="47">
        <v>800</v>
      </c>
      <c r="G21" s="101">
        <v>0</v>
      </c>
      <c r="H21" s="32">
        <v>9.5</v>
      </c>
      <c r="I21" s="41">
        <f t="shared" si="0"/>
        <v>0</v>
      </c>
      <c r="J21" s="41">
        <f t="shared" si="1"/>
        <v>0</v>
      </c>
      <c r="K21" s="41">
        <f t="shared" si="2"/>
        <v>0</v>
      </c>
      <c r="L21" s="102"/>
      <c r="M21" s="102"/>
    </row>
    <row r="22" spans="1:13" x14ac:dyDescent="0.25">
      <c r="A22" s="51" t="s">
        <v>245</v>
      </c>
      <c r="B22" s="33"/>
      <c r="C22" s="138">
        <v>10</v>
      </c>
      <c r="D22" s="77" t="s">
        <v>1249</v>
      </c>
      <c r="E22" s="39" t="s">
        <v>14</v>
      </c>
      <c r="F22" s="47">
        <v>200</v>
      </c>
      <c r="G22" s="101">
        <v>0</v>
      </c>
      <c r="H22" s="32">
        <v>9.5</v>
      </c>
      <c r="I22" s="41">
        <f t="shared" si="0"/>
        <v>0</v>
      </c>
      <c r="J22" s="41">
        <f t="shared" si="1"/>
        <v>0</v>
      </c>
      <c r="K22" s="41">
        <f t="shared" si="2"/>
        <v>0</v>
      </c>
      <c r="L22" s="102"/>
      <c r="M22" s="102"/>
    </row>
    <row r="23" spans="1:13" x14ac:dyDescent="0.25">
      <c r="A23" s="51" t="s">
        <v>246</v>
      </c>
      <c r="B23" s="33"/>
      <c r="C23" s="63">
        <v>11</v>
      </c>
      <c r="D23" s="77" t="s">
        <v>883</v>
      </c>
      <c r="E23" s="39" t="s">
        <v>14</v>
      </c>
      <c r="F23" s="47">
        <v>30</v>
      </c>
      <c r="G23" s="101">
        <v>0</v>
      </c>
      <c r="H23" s="32">
        <v>9.5</v>
      </c>
      <c r="I23" s="41">
        <f t="shared" si="0"/>
        <v>0</v>
      </c>
      <c r="J23" s="41">
        <f t="shared" si="1"/>
        <v>0</v>
      </c>
      <c r="K23" s="41">
        <f t="shared" si="2"/>
        <v>0</v>
      </c>
      <c r="L23" s="102"/>
      <c r="M23" s="102"/>
    </row>
    <row r="24" spans="1:13" x14ac:dyDescent="0.25">
      <c r="A24" s="51" t="s">
        <v>256</v>
      </c>
      <c r="B24" s="33"/>
      <c r="C24" s="138">
        <v>12</v>
      </c>
      <c r="D24" s="77" t="s">
        <v>1250</v>
      </c>
      <c r="E24" s="39" t="s">
        <v>14</v>
      </c>
      <c r="F24" s="47">
        <v>200</v>
      </c>
      <c r="G24" s="101">
        <v>0</v>
      </c>
      <c r="H24" s="32">
        <v>9.5</v>
      </c>
      <c r="I24" s="41">
        <f t="shared" si="0"/>
        <v>0</v>
      </c>
      <c r="J24" s="41">
        <f t="shared" si="1"/>
        <v>0</v>
      </c>
      <c r="K24" s="41">
        <f t="shared" si="2"/>
        <v>0</v>
      </c>
      <c r="L24" s="102"/>
      <c r="M24" s="102"/>
    </row>
    <row r="25" spans="1:13" x14ac:dyDescent="0.25">
      <c r="A25" s="51" t="s">
        <v>1119</v>
      </c>
      <c r="B25" s="33"/>
      <c r="C25" s="138">
        <v>13</v>
      </c>
      <c r="D25" s="105" t="s">
        <v>20</v>
      </c>
      <c r="E25" s="39" t="s">
        <v>14</v>
      </c>
      <c r="F25" s="47">
        <v>24</v>
      </c>
      <c r="G25" s="101">
        <v>0</v>
      </c>
      <c r="H25" s="32">
        <v>9.5</v>
      </c>
      <c r="I25" s="41">
        <f t="shared" si="0"/>
        <v>0</v>
      </c>
      <c r="J25" s="41">
        <f t="shared" si="1"/>
        <v>0</v>
      </c>
      <c r="K25" s="41">
        <f t="shared" si="2"/>
        <v>0</v>
      </c>
      <c r="L25" s="102"/>
      <c r="M25" s="102"/>
    </row>
    <row r="26" spans="1:13" x14ac:dyDescent="0.25">
      <c r="A26" s="51" t="s">
        <v>247</v>
      </c>
      <c r="B26" s="33"/>
      <c r="C26" s="63">
        <v>14</v>
      </c>
      <c r="D26" s="92" t="s">
        <v>896</v>
      </c>
      <c r="E26" s="39" t="s">
        <v>14</v>
      </c>
      <c r="F26" s="47">
        <v>100</v>
      </c>
      <c r="G26" s="101">
        <v>0</v>
      </c>
      <c r="H26" s="32">
        <v>9.5</v>
      </c>
      <c r="I26" s="41">
        <f t="shared" si="0"/>
        <v>0</v>
      </c>
      <c r="J26" s="41">
        <f t="shared" si="1"/>
        <v>0</v>
      </c>
      <c r="K26" s="41">
        <f t="shared" si="2"/>
        <v>0</v>
      </c>
      <c r="L26" s="102"/>
      <c r="M26" s="102"/>
    </row>
    <row r="27" spans="1:13" x14ac:dyDescent="0.25">
      <c r="A27" s="51" t="s">
        <v>257</v>
      </c>
      <c r="B27" s="33"/>
      <c r="C27" s="138">
        <v>15</v>
      </c>
      <c r="D27" s="77" t="s">
        <v>897</v>
      </c>
      <c r="E27" s="39" t="s">
        <v>14</v>
      </c>
      <c r="F27" s="47">
        <v>50</v>
      </c>
      <c r="G27" s="101">
        <v>0</v>
      </c>
      <c r="H27" s="32">
        <v>9.5</v>
      </c>
      <c r="I27" s="41">
        <f t="shared" si="0"/>
        <v>0</v>
      </c>
      <c r="J27" s="41">
        <f t="shared" si="1"/>
        <v>0</v>
      </c>
      <c r="K27" s="41">
        <f t="shared" si="2"/>
        <v>0</v>
      </c>
      <c r="L27" s="102"/>
      <c r="M27" s="102"/>
    </row>
    <row r="28" spans="1:13" x14ac:dyDescent="0.25">
      <c r="A28" s="63">
        <v>8028</v>
      </c>
      <c r="B28" s="33"/>
      <c r="C28" s="138">
        <v>16</v>
      </c>
      <c r="D28" s="105" t="s">
        <v>898</v>
      </c>
      <c r="E28" s="39" t="s">
        <v>14</v>
      </c>
      <c r="F28" s="47">
        <v>350</v>
      </c>
      <c r="G28" s="101">
        <v>0</v>
      </c>
      <c r="H28" s="32">
        <v>9.5</v>
      </c>
      <c r="I28" s="41">
        <f t="shared" si="0"/>
        <v>0</v>
      </c>
      <c r="J28" s="41">
        <f t="shared" si="1"/>
        <v>0</v>
      </c>
      <c r="K28" s="41">
        <f t="shared" si="2"/>
        <v>0</v>
      </c>
      <c r="L28" s="102"/>
      <c r="M28" s="102"/>
    </row>
    <row r="29" spans="1:13" x14ac:dyDescent="0.25">
      <c r="A29" s="63">
        <v>8026</v>
      </c>
      <c r="B29" s="33"/>
      <c r="C29" s="63">
        <v>17</v>
      </c>
      <c r="D29" s="105" t="s">
        <v>33</v>
      </c>
      <c r="E29" s="39" t="s">
        <v>14</v>
      </c>
      <c r="F29" s="47">
        <v>10</v>
      </c>
      <c r="G29" s="101">
        <v>0</v>
      </c>
      <c r="H29" s="32">
        <v>9.5</v>
      </c>
      <c r="I29" s="41">
        <f t="shared" si="0"/>
        <v>0</v>
      </c>
      <c r="J29" s="41">
        <f t="shared" si="1"/>
        <v>0</v>
      </c>
      <c r="K29" s="41">
        <f t="shared" si="2"/>
        <v>0</v>
      </c>
      <c r="L29" s="102"/>
      <c r="M29" s="102"/>
    </row>
    <row r="30" spans="1:13" x14ac:dyDescent="0.25">
      <c r="A30" s="63">
        <v>8030</v>
      </c>
      <c r="B30" s="33"/>
      <c r="C30" s="138">
        <v>18</v>
      </c>
      <c r="D30" s="105" t="s">
        <v>884</v>
      </c>
      <c r="E30" s="39" t="s">
        <v>14</v>
      </c>
      <c r="F30" s="47">
        <v>1500</v>
      </c>
      <c r="G30" s="101">
        <v>0</v>
      </c>
      <c r="H30" s="32">
        <v>9.5</v>
      </c>
      <c r="I30" s="41">
        <f t="shared" si="0"/>
        <v>0</v>
      </c>
      <c r="J30" s="41">
        <f t="shared" si="1"/>
        <v>0</v>
      </c>
      <c r="K30" s="41">
        <f t="shared" si="2"/>
        <v>0</v>
      </c>
      <c r="L30" s="102"/>
      <c r="M30" s="102"/>
    </row>
    <row r="31" spans="1:13" x14ac:dyDescent="0.25">
      <c r="A31" s="63">
        <v>8031</v>
      </c>
      <c r="B31" s="33"/>
      <c r="C31" s="138">
        <v>19</v>
      </c>
      <c r="D31" s="105" t="s">
        <v>885</v>
      </c>
      <c r="E31" s="39" t="s">
        <v>14</v>
      </c>
      <c r="F31" s="47">
        <v>1200</v>
      </c>
      <c r="G31" s="101">
        <v>0</v>
      </c>
      <c r="H31" s="32">
        <v>9.5</v>
      </c>
      <c r="I31" s="41">
        <f t="shared" si="0"/>
        <v>0</v>
      </c>
      <c r="J31" s="41">
        <f t="shared" si="1"/>
        <v>0</v>
      </c>
      <c r="K31" s="41">
        <f t="shared" si="2"/>
        <v>0</v>
      </c>
      <c r="L31" s="102"/>
      <c r="M31" s="102"/>
    </row>
    <row r="32" spans="1:13" x14ac:dyDescent="0.25">
      <c r="A32" s="63">
        <v>8032</v>
      </c>
      <c r="B32" s="33"/>
      <c r="C32" s="63">
        <v>20</v>
      </c>
      <c r="D32" s="105" t="s">
        <v>575</v>
      </c>
      <c r="E32" s="39" t="s">
        <v>14</v>
      </c>
      <c r="F32" s="47">
        <v>10</v>
      </c>
      <c r="G32" s="101">
        <v>0</v>
      </c>
      <c r="H32" s="32">
        <v>9.5</v>
      </c>
      <c r="I32" s="41">
        <f t="shared" si="0"/>
        <v>0</v>
      </c>
      <c r="J32" s="41">
        <f t="shared" si="1"/>
        <v>0</v>
      </c>
      <c r="K32" s="41">
        <f t="shared" si="2"/>
        <v>0</v>
      </c>
      <c r="L32" s="102"/>
      <c r="M32" s="102"/>
    </row>
    <row r="33" spans="1:13" x14ac:dyDescent="0.25">
      <c r="A33" s="63">
        <v>14324</v>
      </c>
      <c r="B33" s="33"/>
      <c r="C33" s="138">
        <v>21</v>
      </c>
      <c r="D33" s="105" t="s">
        <v>886</v>
      </c>
      <c r="E33" s="39" t="s">
        <v>14</v>
      </c>
      <c r="F33" s="47">
        <v>2</v>
      </c>
      <c r="G33" s="101">
        <v>0</v>
      </c>
      <c r="H33" s="32">
        <v>9.5</v>
      </c>
      <c r="I33" s="41">
        <f t="shared" si="0"/>
        <v>0</v>
      </c>
      <c r="J33" s="41">
        <f t="shared" si="1"/>
        <v>0</v>
      </c>
      <c r="K33" s="41">
        <f t="shared" si="2"/>
        <v>0</v>
      </c>
      <c r="L33" s="102"/>
      <c r="M33" s="102"/>
    </row>
    <row r="34" spans="1:13" x14ac:dyDescent="0.25">
      <c r="A34" s="63">
        <v>14603</v>
      </c>
      <c r="B34" s="33"/>
      <c r="C34" s="138">
        <v>22</v>
      </c>
      <c r="D34" s="105" t="s">
        <v>887</v>
      </c>
      <c r="E34" s="39" t="s">
        <v>14</v>
      </c>
      <c r="F34" s="47">
        <v>2</v>
      </c>
      <c r="G34" s="101">
        <v>0</v>
      </c>
      <c r="H34" s="32">
        <v>9.5</v>
      </c>
      <c r="I34" s="41">
        <f t="shared" si="0"/>
        <v>0</v>
      </c>
      <c r="J34" s="41">
        <f t="shared" si="1"/>
        <v>0</v>
      </c>
      <c r="K34" s="41">
        <f t="shared" si="2"/>
        <v>0</v>
      </c>
      <c r="L34" s="102"/>
      <c r="M34" s="102"/>
    </row>
    <row r="35" spans="1:13" x14ac:dyDescent="0.25">
      <c r="A35" s="63">
        <v>8034</v>
      </c>
      <c r="B35" s="33"/>
      <c r="C35" s="63">
        <v>23</v>
      </c>
      <c r="D35" s="105" t="s">
        <v>32</v>
      </c>
      <c r="E35" s="39" t="s">
        <v>14</v>
      </c>
      <c r="F35" s="47">
        <v>30</v>
      </c>
      <c r="G35" s="101">
        <v>0</v>
      </c>
      <c r="H35" s="32">
        <v>9.5</v>
      </c>
      <c r="I35" s="41">
        <f t="shared" si="0"/>
        <v>0</v>
      </c>
      <c r="J35" s="41">
        <f t="shared" si="1"/>
        <v>0</v>
      </c>
      <c r="K35" s="41">
        <f t="shared" si="2"/>
        <v>0</v>
      </c>
      <c r="L35" s="102"/>
      <c r="M35" s="102"/>
    </row>
    <row r="36" spans="1:13" x14ac:dyDescent="0.25">
      <c r="A36" s="63">
        <v>8045</v>
      </c>
      <c r="B36" s="33"/>
      <c r="C36" s="138">
        <v>24</v>
      </c>
      <c r="D36" s="105" t="s">
        <v>1251</v>
      </c>
      <c r="E36" s="39" t="s">
        <v>14</v>
      </c>
      <c r="F36" s="47">
        <v>130</v>
      </c>
      <c r="G36" s="101">
        <v>0</v>
      </c>
      <c r="H36" s="32">
        <v>9.5</v>
      </c>
      <c r="I36" s="41">
        <f t="shared" si="0"/>
        <v>0</v>
      </c>
      <c r="J36" s="41">
        <f t="shared" si="1"/>
        <v>0</v>
      </c>
      <c r="K36" s="41">
        <f t="shared" si="2"/>
        <v>0</v>
      </c>
      <c r="L36" s="102"/>
      <c r="M36" s="102"/>
    </row>
    <row r="37" spans="1:13" x14ac:dyDescent="0.25">
      <c r="A37" s="63">
        <v>8021</v>
      </c>
      <c r="B37" s="33"/>
      <c r="C37" s="138">
        <v>25</v>
      </c>
      <c r="D37" s="105" t="s">
        <v>888</v>
      </c>
      <c r="E37" s="39" t="s">
        <v>14</v>
      </c>
      <c r="F37" s="47">
        <v>1000</v>
      </c>
      <c r="G37" s="101">
        <v>0</v>
      </c>
      <c r="H37" s="32">
        <v>9.5</v>
      </c>
      <c r="I37" s="41">
        <f t="shared" si="0"/>
        <v>0</v>
      </c>
      <c r="J37" s="41">
        <f t="shared" si="1"/>
        <v>0</v>
      </c>
      <c r="K37" s="41">
        <f t="shared" si="2"/>
        <v>0</v>
      </c>
      <c r="L37" s="102"/>
      <c r="M37" s="102"/>
    </row>
    <row r="38" spans="1:13" x14ac:dyDescent="0.25">
      <c r="A38" s="63">
        <v>8025</v>
      </c>
      <c r="B38" s="33"/>
      <c r="C38" s="63">
        <v>26</v>
      </c>
      <c r="D38" s="105" t="s">
        <v>574</v>
      </c>
      <c r="E38" s="39" t="s">
        <v>14</v>
      </c>
      <c r="F38" s="47">
        <v>450</v>
      </c>
      <c r="G38" s="101">
        <v>0</v>
      </c>
      <c r="H38" s="32">
        <v>9.5</v>
      </c>
      <c r="I38" s="41">
        <f t="shared" si="0"/>
        <v>0</v>
      </c>
      <c r="J38" s="41">
        <f t="shared" si="1"/>
        <v>0</v>
      </c>
      <c r="K38" s="41">
        <f t="shared" si="2"/>
        <v>0</v>
      </c>
      <c r="L38" s="102"/>
      <c r="M38" s="102"/>
    </row>
    <row r="39" spans="1:13" x14ac:dyDescent="0.25">
      <c r="A39" s="63">
        <v>8023</v>
      </c>
      <c r="B39" s="33"/>
      <c r="C39" s="138">
        <v>27</v>
      </c>
      <c r="D39" s="213" t="s">
        <v>1217</v>
      </c>
      <c r="E39" s="39" t="s">
        <v>14</v>
      </c>
      <c r="F39" s="47">
        <v>1200</v>
      </c>
      <c r="G39" s="101">
        <v>0</v>
      </c>
      <c r="H39" s="32">
        <v>9.5</v>
      </c>
      <c r="I39" s="41">
        <f t="shared" si="0"/>
        <v>0</v>
      </c>
      <c r="J39" s="41">
        <f t="shared" si="1"/>
        <v>0</v>
      </c>
      <c r="K39" s="41">
        <f t="shared" si="2"/>
        <v>0</v>
      </c>
      <c r="L39" s="102"/>
      <c r="M39" s="102"/>
    </row>
    <row r="40" spans="1:13" x14ac:dyDescent="0.25">
      <c r="A40" s="63">
        <v>8141</v>
      </c>
      <c r="B40" s="33"/>
      <c r="C40" s="138">
        <v>28</v>
      </c>
      <c r="D40" s="213" t="s">
        <v>1218</v>
      </c>
      <c r="E40" s="39" t="s">
        <v>14</v>
      </c>
      <c r="F40" s="47">
        <v>100</v>
      </c>
      <c r="G40" s="101">
        <v>0</v>
      </c>
      <c r="H40" s="32">
        <v>9.5</v>
      </c>
      <c r="I40" s="41">
        <f t="shared" si="0"/>
        <v>0</v>
      </c>
      <c r="J40" s="41">
        <f t="shared" si="1"/>
        <v>0</v>
      </c>
      <c r="K40" s="41">
        <f t="shared" si="2"/>
        <v>0</v>
      </c>
      <c r="L40" s="102"/>
      <c r="M40" s="102"/>
    </row>
    <row r="41" spans="1:13" x14ac:dyDescent="0.25">
      <c r="A41" s="63">
        <v>8033</v>
      </c>
      <c r="B41" s="33"/>
      <c r="C41" s="63">
        <v>29</v>
      </c>
      <c r="D41" s="213" t="s">
        <v>1220</v>
      </c>
      <c r="E41" s="39" t="s">
        <v>14</v>
      </c>
      <c r="F41" s="47">
        <v>250</v>
      </c>
      <c r="G41" s="101">
        <v>0</v>
      </c>
      <c r="H41" s="32">
        <v>9.5</v>
      </c>
      <c r="I41" s="41">
        <f t="shared" si="0"/>
        <v>0</v>
      </c>
      <c r="J41" s="41">
        <f t="shared" si="1"/>
        <v>0</v>
      </c>
      <c r="K41" s="41">
        <f t="shared" si="2"/>
        <v>0</v>
      </c>
      <c r="L41" s="102"/>
      <c r="M41" s="102"/>
    </row>
    <row r="42" spans="1:13" x14ac:dyDescent="0.25">
      <c r="A42" s="63">
        <v>8142</v>
      </c>
      <c r="B42" s="33"/>
      <c r="C42" s="138">
        <v>30</v>
      </c>
      <c r="D42" s="213" t="s">
        <v>1219</v>
      </c>
      <c r="E42" s="39" t="s">
        <v>14</v>
      </c>
      <c r="F42" s="47">
        <v>100</v>
      </c>
      <c r="G42" s="101">
        <v>0</v>
      </c>
      <c r="H42" s="32">
        <v>9.5</v>
      </c>
      <c r="I42" s="41">
        <f t="shared" si="0"/>
        <v>0</v>
      </c>
      <c r="J42" s="41">
        <f t="shared" si="1"/>
        <v>0</v>
      </c>
      <c r="K42" s="41">
        <f t="shared" si="2"/>
        <v>0</v>
      </c>
      <c r="L42" s="102"/>
      <c r="M42" s="102"/>
    </row>
    <row r="43" spans="1:13" x14ac:dyDescent="0.25">
      <c r="A43" s="63">
        <v>8149</v>
      </c>
      <c r="B43" s="33"/>
      <c r="C43" s="138">
        <v>31</v>
      </c>
      <c r="D43" s="213" t="s">
        <v>1417</v>
      </c>
      <c r="E43" s="39" t="s">
        <v>14</v>
      </c>
      <c r="F43" s="47">
        <v>100</v>
      </c>
      <c r="G43" s="101">
        <v>0</v>
      </c>
      <c r="H43" s="32">
        <v>9.5</v>
      </c>
      <c r="I43" s="41">
        <f t="shared" si="0"/>
        <v>0</v>
      </c>
      <c r="J43" s="41">
        <f t="shared" si="1"/>
        <v>0</v>
      </c>
      <c r="K43" s="41">
        <f t="shared" si="2"/>
        <v>0</v>
      </c>
      <c r="L43" s="102"/>
      <c r="M43" s="102"/>
    </row>
    <row r="44" spans="1:13" x14ac:dyDescent="0.25">
      <c r="A44" s="66"/>
      <c r="B44" s="66"/>
      <c r="C44" s="140"/>
      <c r="D44" s="64" t="s">
        <v>17</v>
      </c>
      <c r="E44" s="67"/>
      <c r="F44" s="66"/>
      <c r="G44" s="66"/>
      <c r="H44" s="68"/>
      <c r="I44" s="65">
        <f>SUM(I13:I43)</f>
        <v>0</v>
      </c>
      <c r="J44" s="65">
        <f>SUM(J13:J43)</f>
        <v>0</v>
      </c>
      <c r="K44" s="65">
        <f>SUM(K13:K43)</f>
        <v>0</v>
      </c>
      <c r="L44" s="143"/>
      <c r="M44" s="143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85" zoomScaleNormal="85" workbookViewId="0">
      <selection activeCell="J22" sqref="J22"/>
    </sheetView>
  </sheetViews>
  <sheetFormatPr defaultColWidth="9.140625" defaultRowHeight="15" x14ac:dyDescent="0.2"/>
  <cols>
    <col min="1" max="1" width="7.5703125" style="1" customWidth="1"/>
    <col min="2" max="2" width="8.85546875" style="1" customWidth="1"/>
    <col min="3" max="3" width="5.28515625" style="111" customWidth="1"/>
    <col min="4" max="4" width="44.7109375" style="1" customWidth="1"/>
    <col min="5" max="5" width="9.28515625" style="7" customWidth="1"/>
    <col min="6" max="6" width="12.140625" style="1" customWidth="1"/>
    <col min="7" max="7" width="11.28515625" style="1" customWidth="1"/>
    <col min="8" max="8" width="9.85546875" style="111" customWidth="1"/>
    <col min="9" max="9" width="10.28515625" style="2" customWidth="1"/>
    <col min="10" max="10" width="10" style="2" customWidth="1"/>
    <col min="11" max="11" width="11.7109375" style="1" customWidth="1"/>
    <col min="12" max="12" width="12.85546875" style="1" customWidth="1"/>
    <col min="13" max="16384" width="9.140625" style="1"/>
  </cols>
  <sheetData>
    <row r="1" spans="1:12" ht="18" x14ac:dyDescent="0.25">
      <c r="A1" s="8"/>
      <c r="B1" s="8"/>
      <c r="C1" s="19"/>
      <c r="D1" s="9"/>
      <c r="E1" s="10"/>
      <c r="F1" s="9"/>
      <c r="G1" s="9"/>
      <c r="H1" s="18"/>
      <c r="I1" s="9"/>
      <c r="J1" s="9"/>
      <c r="K1" s="9"/>
      <c r="L1" s="8"/>
    </row>
    <row r="2" spans="1:12" ht="18" x14ac:dyDescent="0.25">
      <c r="A2" s="8"/>
      <c r="B2" s="8"/>
      <c r="C2" s="19"/>
      <c r="D2" s="9"/>
      <c r="E2" s="10"/>
      <c r="F2" s="9"/>
      <c r="G2" s="9"/>
      <c r="H2" s="18"/>
      <c r="I2" s="9"/>
      <c r="J2" s="9"/>
      <c r="K2" s="9"/>
      <c r="L2" s="8"/>
    </row>
    <row r="3" spans="1:12" ht="18" x14ac:dyDescent="0.25">
      <c r="A3" s="8"/>
      <c r="B3" s="8"/>
      <c r="C3" s="19"/>
      <c r="D3" s="57" t="s">
        <v>107</v>
      </c>
      <c r="E3" s="183"/>
      <c r="F3" s="180"/>
      <c r="G3" s="56"/>
      <c r="H3" s="56"/>
      <c r="I3" s="55"/>
      <c r="J3" s="57"/>
      <c r="K3" s="107"/>
      <c r="L3" s="57"/>
    </row>
    <row r="4" spans="1:12" ht="18" x14ac:dyDescent="0.25">
      <c r="A4" s="8"/>
      <c r="B4" s="8"/>
      <c r="C4" s="19"/>
      <c r="D4" s="57"/>
      <c r="E4" s="58"/>
      <c r="F4" s="57"/>
      <c r="G4" s="57"/>
      <c r="H4" s="107"/>
      <c r="I4" s="57"/>
      <c r="J4" s="57"/>
      <c r="K4" s="57"/>
      <c r="L4" s="61"/>
    </row>
    <row r="5" spans="1:12" ht="18" x14ac:dyDescent="0.25">
      <c r="A5" s="8"/>
      <c r="B5" s="8"/>
      <c r="C5" s="19"/>
      <c r="D5" s="59" t="s">
        <v>211</v>
      </c>
      <c r="E5" s="60"/>
      <c r="F5" s="61"/>
      <c r="G5" s="61"/>
      <c r="H5" s="108"/>
      <c r="I5" s="57"/>
      <c r="J5" s="57"/>
      <c r="K5" s="61"/>
      <c r="L5" s="61"/>
    </row>
    <row r="6" spans="1:12" ht="18" x14ac:dyDescent="0.25">
      <c r="A6" s="8"/>
      <c r="B6" s="8"/>
      <c r="C6" s="19"/>
      <c r="D6" s="61"/>
      <c r="E6" s="60"/>
      <c r="F6" s="61"/>
      <c r="G6" s="61"/>
      <c r="H6" s="108"/>
      <c r="I6" s="57"/>
      <c r="J6" s="57"/>
      <c r="K6" s="61"/>
      <c r="L6" s="61"/>
    </row>
    <row r="7" spans="1:12" ht="18" x14ac:dyDescent="0.25">
      <c r="A7" s="8"/>
      <c r="B7" s="8"/>
      <c r="C7" s="19"/>
      <c r="D7" s="62" t="s">
        <v>1135</v>
      </c>
      <c r="E7" s="60"/>
      <c r="F7" s="61"/>
      <c r="G7" s="61"/>
      <c r="H7" s="108"/>
      <c r="I7" s="57"/>
      <c r="J7" s="57"/>
      <c r="K7" s="61"/>
      <c r="L7" s="61"/>
    </row>
    <row r="8" spans="1:12" ht="18" x14ac:dyDescent="0.25">
      <c r="A8" s="8"/>
      <c r="B8" s="8"/>
      <c r="C8" s="19"/>
      <c r="D8" s="8"/>
      <c r="E8" s="12"/>
      <c r="F8" s="8"/>
      <c r="G8" s="8"/>
      <c r="H8" s="19"/>
      <c r="I8" s="9"/>
      <c r="J8" s="9"/>
      <c r="K8" s="8"/>
      <c r="L8" s="8"/>
    </row>
    <row r="9" spans="1:12" x14ac:dyDescent="0.2">
      <c r="A9" s="59"/>
      <c r="B9" s="59"/>
      <c r="C9" s="82"/>
      <c r="D9" s="59" t="s">
        <v>1378</v>
      </c>
      <c r="E9" s="95"/>
      <c r="F9" s="59"/>
      <c r="G9" s="59"/>
      <c r="H9" s="82"/>
      <c r="I9" s="83"/>
      <c r="J9" s="83"/>
      <c r="K9" s="59"/>
      <c r="L9" s="59"/>
    </row>
    <row r="10" spans="1:12" ht="15.75" thickBot="1" x14ac:dyDescent="0.25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</row>
    <row r="11" spans="1:12" ht="39" thickBot="1" x14ac:dyDescent="0.25">
      <c r="A11" s="27" t="s">
        <v>1</v>
      </c>
      <c r="B11" s="27" t="s">
        <v>2</v>
      </c>
      <c r="C11" s="27" t="s">
        <v>108</v>
      </c>
      <c r="D11" s="27" t="s">
        <v>3</v>
      </c>
      <c r="E11" s="94" t="s">
        <v>4</v>
      </c>
      <c r="F11" s="27" t="s">
        <v>113</v>
      </c>
      <c r="G11" s="27" t="s">
        <v>6</v>
      </c>
      <c r="H11" s="27" t="s">
        <v>7</v>
      </c>
      <c r="I11" s="145" t="s">
        <v>8</v>
      </c>
      <c r="J11" s="88" t="s">
        <v>9</v>
      </c>
      <c r="K11" s="22" t="s">
        <v>10</v>
      </c>
      <c r="L11" s="22" t="s">
        <v>1137</v>
      </c>
    </row>
    <row r="12" spans="1:12" x14ac:dyDescent="0.2">
      <c r="A12" s="51" t="s">
        <v>1030</v>
      </c>
      <c r="B12" s="33"/>
      <c r="C12" s="35">
        <v>1</v>
      </c>
      <c r="D12" s="77" t="s">
        <v>889</v>
      </c>
      <c r="E12" s="39" t="s">
        <v>14</v>
      </c>
      <c r="F12" s="47">
        <v>12</v>
      </c>
      <c r="G12" s="101"/>
      <c r="H12" s="84">
        <v>9.5</v>
      </c>
      <c r="I12" s="147">
        <f>G12*1.095</f>
        <v>0</v>
      </c>
      <c r="J12" s="41">
        <f>F12*G12</f>
        <v>0</v>
      </c>
      <c r="K12" s="41">
        <f>F12*I12</f>
        <v>0</v>
      </c>
      <c r="L12" s="28"/>
    </row>
    <row r="13" spans="1:12" x14ac:dyDescent="0.2">
      <c r="A13" s="51" t="s">
        <v>1031</v>
      </c>
      <c r="B13" s="33"/>
      <c r="C13" s="35">
        <f>C12+1</f>
        <v>2</v>
      </c>
      <c r="D13" s="77" t="s">
        <v>890</v>
      </c>
      <c r="E13" s="39" t="s">
        <v>14</v>
      </c>
      <c r="F13" s="47">
        <v>12</v>
      </c>
      <c r="G13" s="101"/>
      <c r="H13" s="84">
        <v>9.5</v>
      </c>
      <c r="I13" s="147">
        <f>G13*1.095</f>
        <v>0</v>
      </c>
      <c r="J13" s="41">
        <f>F13*G13</f>
        <v>0</v>
      </c>
      <c r="K13" s="41">
        <f>F13*I13</f>
        <v>0</v>
      </c>
      <c r="L13" s="33"/>
    </row>
    <row r="14" spans="1:12" x14ac:dyDescent="0.2">
      <c r="A14" s="51" t="s">
        <v>1032</v>
      </c>
      <c r="B14" s="33"/>
      <c r="C14" s="35">
        <f>C13+1</f>
        <v>3</v>
      </c>
      <c r="D14" s="77" t="s">
        <v>891</v>
      </c>
      <c r="E14" s="39" t="s">
        <v>14</v>
      </c>
      <c r="F14" s="47">
        <v>12</v>
      </c>
      <c r="G14" s="101"/>
      <c r="H14" s="84">
        <v>9.5</v>
      </c>
      <c r="I14" s="147">
        <f>G14*1.095</f>
        <v>0</v>
      </c>
      <c r="J14" s="41">
        <f>F14*G14</f>
        <v>0</v>
      </c>
      <c r="K14" s="41">
        <f>F14*I14</f>
        <v>0</v>
      </c>
      <c r="L14" s="33"/>
    </row>
    <row r="15" spans="1:12" x14ac:dyDescent="0.2">
      <c r="A15" s="96">
        <v>8114</v>
      </c>
      <c r="B15" s="33"/>
      <c r="C15" s="35">
        <v>4</v>
      </c>
      <c r="D15" s="38" t="s">
        <v>892</v>
      </c>
      <c r="E15" s="96" t="s">
        <v>14</v>
      </c>
      <c r="F15" s="104">
        <v>200</v>
      </c>
      <c r="G15" s="101"/>
      <c r="H15" s="84">
        <v>9.5</v>
      </c>
      <c r="I15" s="147">
        <f>G15*1.095</f>
        <v>0</v>
      </c>
      <c r="J15" s="41">
        <f>F15*G15</f>
        <v>0</v>
      </c>
      <c r="K15" s="41">
        <f>F15*I15</f>
        <v>0</v>
      </c>
      <c r="L15" s="33"/>
    </row>
    <row r="16" spans="1:12" x14ac:dyDescent="0.2">
      <c r="A16" s="66"/>
      <c r="B16" s="66"/>
      <c r="C16" s="140"/>
      <c r="D16" s="66" t="s">
        <v>17</v>
      </c>
      <c r="E16" s="67"/>
      <c r="F16" s="66"/>
      <c r="G16" s="66"/>
      <c r="H16" s="68"/>
      <c r="I16" s="65">
        <f>SUM(I12:I15)</f>
        <v>0</v>
      </c>
      <c r="J16" s="65">
        <f>SUM(J12:J15)</f>
        <v>0</v>
      </c>
      <c r="K16" s="65">
        <f>SUM(K12:K15)</f>
        <v>0</v>
      </c>
      <c r="L16" s="66"/>
    </row>
  </sheetData>
  <printOptions headings="1" gridLines="1"/>
  <pageMargins left="0.7" right="0.7" top="0.75" bottom="0.75" header="0.3" footer="0.3"/>
  <pageSetup paperSize="9" scale="8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zoomScale="85" zoomScaleNormal="85" workbookViewId="0">
      <selection activeCell="K50" sqref="K50"/>
    </sheetView>
  </sheetViews>
  <sheetFormatPr defaultColWidth="9.140625" defaultRowHeight="18" x14ac:dyDescent="0.25"/>
  <cols>
    <col min="1" max="1" width="7" style="8" customWidth="1"/>
    <col min="2" max="2" width="8.42578125" style="8" customWidth="1"/>
    <col min="3" max="3" width="6" style="19" customWidth="1"/>
    <col min="4" max="4" width="46.85546875" style="8" customWidth="1"/>
    <col min="5" max="5" width="9.28515625" style="12" customWidth="1"/>
    <col min="6" max="6" width="10.85546875" style="8" customWidth="1"/>
    <col min="7" max="7" width="11.7109375" style="8" customWidth="1"/>
    <col min="8" max="8" width="9.7109375" style="19" customWidth="1"/>
    <col min="9" max="9" width="11" style="9" customWidth="1"/>
    <col min="10" max="10" width="11.5703125" style="9" customWidth="1"/>
    <col min="11" max="11" width="11" style="8" customWidth="1"/>
    <col min="12" max="12" width="12.5703125" style="8" customWidth="1"/>
    <col min="13" max="16384" width="9.140625" style="8"/>
  </cols>
  <sheetData>
    <row r="1" spans="1:12" x14ac:dyDescent="0.25">
      <c r="D1" s="9"/>
      <c r="E1" s="10"/>
      <c r="F1" s="9"/>
      <c r="G1" s="9"/>
      <c r="H1" s="18"/>
      <c r="K1" s="9"/>
    </row>
    <row r="2" spans="1:12" x14ac:dyDescent="0.25">
      <c r="D2" s="9"/>
      <c r="E2" s="10"/>
      <c r="F2" s="9"/>
      <c r="G2" s="9"/>
      <c r="H2" s="18"/>
      <c r="K2" s="9"/>
    </row>
    <row r="3" spans="1:12" x14ac:dyDescent="0.25">
      <c r="D3" s="57" t="s">
        <v>107</v>
      </c>
      <c r="E3" s="183"/>
      <c r="F3" s="180"/>
      <c r="G3" s="56"/>
      <c r="H3" s="56"/>
      <c r="I3" s="55"/>
      <c r="J3" s="57"/>
      <c r="K3" s="107"/>
      <c r="L3" s="57"/>
    </row>
    <row r="4" spans="1:12" x14ac:dyDescent="0.25">
      <c r="D4" s="57"/>
      <c r="E4" s="58"/>
      <c r="F4" s="57"/>
      <c r="G4" s="57"/>
      <c r="H4" s="107"/>
      <c r="I4" s="57"/>
      <c r="J4" s="57"/>
      <c r="K4" s="57"/>
      <c r="L4" s="61"/>
    </row>
    <row r="5" spans="1:12" x14ac:dyDescent="0.25">
      <c r="D5" s="59" t="s">
        <v>211</v>
      </c>
      <c r="E5" s="60"/>
      <c r="F5" s="61"/>
      <c r="G5" s="61"/>
      <c r="H5" s="108"/>
      <c r="I5" s="57"/>
      <c r="J5" s="57"/>
      <c r="K5" s="61"/>
      <c r="L5" s="61"/>
    </row>
    <row r="6" spans="1:12" x14ac:dyDescent="0.25">
      <c r="D6" s="61"/>
      <c r="E6" s="60"/>
      <c r="F6" s="61"/>
      <c r="G6" s="61"/>
      <c r="H6" s="108"/>
      <c r="I6" s="57"/>
      <c r="J6" s="57"/>
      <c r="K6" s="61"/>
      <c r="L6" s="61"/>
    </row>
    <row r="7" spans="1:12" x14ac:dyDescent="0.25">
      <c r="D7" s="62" t="s">
        <v>1135</v>
      </c>
      <c r="E7" s="60"/>
      <c r="F7" s="61"/>
      <c r="G7" s="61"/>
      <c r="H7" s="108"/>
      <c r="I7" s="57"/>
      <c r="J7" s="57"/>
      <c r="K7" s="61"/>
      <c r="L7" s="61"/>
    </row>
    <row r="8" spans="1:12" x14ac:dyDescent="0.25">
      <c r="D8" s="62"/>
      <c r="E8" s="60"/>
      <c r="F8" s="61"/>
      <c r="G8" s="61"/>
      <c r="H8" s="108"/>
      <c r="I8" s="57"/>
      <c r="J8" s="57"/>
      <c r="K8" s="61"/>
      <c r="L8" s="61"/>
    </row>
    <row r="9" spans="1:12" s="59" customFormat="1" ht="15" x14ac:dyDescent="0.2">
      <c r="C9" s="82"/>
      <c r="D9" s="59" t="s">
        <v>1379</v>
      </c>
      <c r="E9" s="95"/>
      <c r="H9" s="82"/>
      <c r="I9" s="83"/>
      <c r="J9" s="83"/>
    </row>
    <row r="10" spans="1:12" ht="18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</row>
    <row r="11" spans="1:12" ht="39" thickBot="1" x14ac:dyDescent="0.3">
      <c r="A11" s="27" t="s">
        <v>1</v>
      </c>
      <c r="B11" s="27" t="s">
        <v>2</v>
      </c>
      <c r="C11" s="27" t="s">
        <v>108</v>
      </c>
      <c r="D11" s="27" t="s">
        <v>3</v>
      </c>
      <c r="E11" s="94" t="s">
        <v>4</v>
      </c>
      <c r="F11" s="27" t="s">
        <v>113</v>
      </c>
      <c r="G11" s="27" t="s">
        <v>6</v>
      </c>
      <c r="H11" s="27" t="s">
        <v>7</v>
      </c>
      <c r="I11" s="145" t="s">
        <v>8</v>
      </c>
      <c r="J11" s="146" t="s">
        <v>9</v>
      </c>
      <c r="K11" s="27" t="s">
        <v>10</v>
      </c>
      <c r="L11" s="22" t="s">
        <v>1137</v>
      </c>
    </row>
    <row r="12" spans="1:12" x14ac:dyDescent="0.25">
      <c r="A12" s="51" t="s">
        <v>285</v>
      </c>
      <c r="B12" s="33"/>
      <c r="C12" s="63">
        <v>1</v>
      </c>
      <c r="D12" s="77" t="s">
        <v>284</v>
      </c>
      <c r="E12" s="39" t="s">
        <v>14</v>
      </c>
      <c r="F12" s="47">
        <v>50</v>
      </c>
      <c r="G12" s="37">
        <v>0</v>
      </c>
      <c r="H12" s="84">
        <v>9.5</v>
      </c>
      <c r="I12" s="147">
        <f>G12*1.095</f>
        <v>0</v>
      </c>
      <c r="J12" s="147">
        <f>F12*G12</f>
        <v>0</v>
      </c>
      <c r="K12" s="147">
        <f>F12*I12</f>
        <v>0</v>
      </c>
      <c r="L12" s="33"/>
    </row>
    <row r="13" spans="1:12" x14ac:dyDescent="0.25">
      <c r="A13" s="51" t="s">
        <v>154</v>
      </c>
      <c r="B13" s="33"/>
      <c r="C13" s="63">
        <v>2</v>
      </c>
      <c r="D13" s="77" t="s">
        <v>1435</v>
      </c>
      <c r="E13" s="39" t="s">
        <v>14</v>
      </c>
      <c r="F13" s="47">
        <v>1900</v>
      </c>
      <c r="G13" s="37">
        <v>0</v>
      </c>
      <c r="H13" s="84">
        <v>9.5</v>
      </c>
      <c r="I13" s="147">
        <f t="shared" ref="I13:I48" si="0">G13*1.095</f>
        <v>0</v>
      </c>
      <c r="J13" s="147">
        <f t="shared" ref="J13:J48" si="1">F13*G13</f>
        <v>0</v>
      </c>
      <c r="K13" s="147">
        <f t="shared" ref="K13:K48" si="2">F13*I13</f>
        <v>0</v>
      </c>
      <c r="L13" s="33"/>
    </row>
    <row r="14" spans="1:12" x14ac:dyDescent="0.25">
      <c r="A14" s="51" t="s">
        <v>155</v>
      </c>
      <c r="B14" s="33"/>
      <c r="C14" s="63">
        <v>3</v>
      </c>
      <c r="D14" s="77" t="s">
        <v>286</v>
      </c>
      <c r="E14" s="39" t="s">
        <v>14</v>
      </c>
      <c r="F14" s="47">
        <v>2300</v>
      </c>
      <c r="G14" s="37">
        <v>0</v>
      </c>
      <c r="H14" s="84">
        <v>9.5</v>
      </c>
      <c r="I14" s="147">
        <f t="shared" si="0"/>
        <v>0</v>
      </c>
      <c r="J14" s="147">
        <f t="shared" si="1"/>
        <v>0</v>
      </c>
      <c r="K14" s="147">
        <f t="shared" si="2"/>
        <v>0</v>
      </c>
      <c r="L14" s="33"/>
    </row>
    <row r="15" spans="1:12" x14ac:dyDescent="0.25">
      <c r="A15" s="51" t="s">
        <v>287</v>
      </c>
      <c r="B15" s="33"/>
      <c r="C15" s="63">
        <v>4</v>
      </c>
      <c r="D15" s="77" t="s">
        <v>288</v>
      </c>
      <c r="E15" s="39" t="s">
        <v>14</v>
      </c>
      <c r="F15" s="47">
        <v>5</v>
      </c>
      <c r="G15" s="37">
        <v>0</v>
      </c>
      <c r="H15" s="84">
        <v>9.5</v>
      </c>
      <c r="I15" s="147">
        <f t="shared" si="0"/>
        <v>0</v>
      </c>
      <c r="J15" s="147">
        <f t="shared" si="1"/>
        <v>0</v>
      </c>
      <c r="K15" s="147">
        <f t="shared" si="2"/>
        <v>0</v>
      </c>
      <c r="L15" s="33"/>
    </row>
    <row r="16" spans="1:12" x14ac:dyDescent="0.25">
      <c r="A16" s="51" t="s">
        <v>289</v>
      </c>
      <c r="B16" s="33"/>
      <c r="C16" s="63">
        <v>5</v>
      </c>
      <c r="D16" s="77" t="s">
        <v>290</v>
      </c>
      <c r="E16" s="39" t="s">
        <v>14</v>
      </c>
      <c r="F16" s="47">
        <v>3</v>
      </c>
      <c r="G16" s="37">
        <v>0</v>
      </c>
      <c r="H16" s="84">
        <v>9.5</v>
      </c>
      <c r="I16" s="147">
        <f t="shared" si="0"/>
        <v>0</v>
      </c>
      <c r="J16" s="147">
        <f t="shared" si="1"/>
        <v>0</v>
      </c>
      <c r="K16" s="147">
        <f t="shared" si="2"/>
        <v>0</v>
      </c>
      <c r="L16" s="33"/>
    </row>
    <row r="17" spans="1:12" x14ac:dyDescent="0.25">
      <c r="A17" s="51" t="s">
        <v>156</v>
      </c>
      <c r="B17" s="33"/>
      <c r="C17" s="63">
        <v>6</v>
      </c>
      <c r="D17" s="77" t="s">
        <v>291</v>
      </c>
      <c r="E17" s="39" t="s">
        <v>14</v>
      </c>
      <c r="F17" s="47">
        <v>2000</v>
      </c>
      <c r="G17" s="37">
        <v>0</v>
      </c>
      <c r="H17" s="84">
        <v>9.5</v>
      </c>
      <c r="I17" s="147">
        <f t="shared" si="0"/>
        <v>0</v>
      </c>
      <c r="J17" s="147">
        <f t="shared" si="1"/>
        <v>0</v>
      </c>
      <c r="K17" s="147">
        <f t="shared" si="2"/>
        <v>0</v>
      </c>
      <c r="L17" s="33"/>
    </row>
    <row r="18" spans="1:12" x14ac:dyDescent="0.25">
      <c r="A18" s="51" t="s">
        <v>157</v>
      </c>
      <c r="B18" s="33"/>
      <c r="C18" s="63">
        <v>7</v>
      </c>
      <c r="D18" s="77" t="s">
        <v>292</v>
      </c>
      <c r="E18" s="39" t="s">
        <v>14</v>
      </c>
      <c r="F18" s="47">
        <v>1500</v>
      </c>
      <c r="G18" s="37">
        <v>0</v>
      </c>
      <c r="H18" s="84">
        <v>9.5</v>
      </c>
      <c r="I18" s="147">
        <f t="shared" si="0"/>
        <v>0</v>
      </c>
      <c r="J18" s="147">
        <f t="shared" si="1"/>
        <v>0</v>
      </c>
      <c r="K18" s="147">
        <f t="shared" si="2"/>
        <v>0</v>
      </c>
      <c r="L18" s="33"/>
    </row>
    <row r="19" spans="1:12" x14ac:dyDescent="0.25">
      <c r="A19" s="51" t="s">
        <v>158</v>
      </c>
      <c r="B19" s="33"/>
      <c r="C19" s="63">
        <v>8</v>
      </c>
      <c r="D19" s="77" t="s">
        <v>159</v>
      </c>
      <c r="E19" s="39" t="s">
        <v>14</v>
      </c>
      <c r="F19" s="47">
        <v>2000</v>
      </c>
      <c r="G19" s="37">
        <v>0</v>
      </c>
      <c r="H19" s="84">
        <v>9.5</v>
      </c>
      <c r="I19" s="147">
        <f t="shared" si="0"/>
        <v>0</v>
      </c>
      <c r="J19" s="147">
        <f t="shared" si="1"/>
        <v>0</v>
      </c>
      <c r="K19" s="147">
        <f t="shared" si="2"/>
        <v>0</v>
      </c>
      <c r="L19" s="33"/>
    </row>
    <row r="20" spans="1:12" ht="19.5" customHeight="1" x14ac:dyDescent="0.25">
      <c r="A20" s="51" t="s">
        <v>168</v>
      </c>
      <c r="B20" s="33"/>
      <c r="C20" s="63">
        <v>9</v>
      </c>
      <c r="D20" s="77" t="s">
        <v>306</v>
      </c>
      <c r="E20" s="39" t="s">
        <v>14</v>
      </c>
      <c r="F20" s="47">
        <v>650</v>
      </c>
      <c r="G20" s="37">
        <v>0</v>
      </c>
      <c r="H20" s="84">
        <v>9.5</v>
      </c>
      <c r="I20" s="147">
        <f t="shared" si="0"/>
        <v>0</v>
      </c>
      <c r="J20" s="147">
        <f t="shared" si="1"/>
        <v>0</v>
      </c>
      <c r="K20" s="147">
        <f t="shared" si="2"/>
        <v>0</v>
      </c>
      <c r="L20" s="33"/>
    </row>
    <row r="21" spans="1:12" x14ac:dyDescent="0.25">
      <c r="A21" s="51" t="s">
        <v>160</v>
      </c>
      <c r="B21" s="33"/>
      <c r="C21" s="63">
        <v>10</v>
      </c>
      <c r="D21" s="77" t="s">
        <v>161</v>
      </c>
      <c r="E21" s="39" t="s">
        <v>14</v>
      </c>
      <c r="F21" s="47">
        <v>40</v>
      </c>
      <c r="G21" s="37">
        <v>0</v>
      </c>
      <c r="H21" s="84">
        <v>9.5</v>
      </c>
      <c r="I21" s="147">
        <f t="shared" si="0"/>
        <v>0</v>
      </c>
      <c r="J21" s="147">
        <f t="shared" si="1"/>
        <v>0</v>
      </c>
      <c r="K21" s="147">
        <f t="shared" si="2"/>
        <v>0</v>
      </c>
      <c r="L21" s="33"/>
    </row>
    <row r="22" spans="1:12" x14ac:dyDescent="0.25">
      <c r="A22" s="51" t="s">
        <v>293</v>
      </c>
      <c r="B22" s="33"/>
      <c r="C22" s="63">
        <v>11</v>
      </c>
      <c r="D22" s="49" t="s">
        <v>294</v>
      </c>
      <c r="E22" s="39" t="s">
        <v>14</v>
      </c>
      <c r="F22" s="47">
        <v>5</v>
      </c>
      <c r="G22" s="37">
        <v>0</v>
      </c>
      <c r="H22" s="84">
        <v>9.5</v>
      </c>
      <c r="I22" s="147">
        <f t="shared" si="0"/>
        <v>0</v>
      </c>
      <c r="J22" s="147">
        <f t="shared" si="1"/>
        <v>0</v>
      </c>
      <c r="K22" s="147">
        <f t="shared" si="2"/>
        <v>0</v>
      </c>
      <c r="L22" s="33"/>
    </row>
    <row r="23" spans="1:12" x14ac:dyDescent="0.25">
      <c r="A23" s="51" t="s">
        <v>162</v>
      </c>
      <c r="B23" s="33"/>
      <c r="C23" s="63">
        <v>12</v>
      </c>
      <c r="D23" s="49" t="s">
        <v>163</v>
      </c>
      <c r="E23" s="39" t="s">
        <v>14</v>
      </c>
      <c r="F23" s="47">
        <v>400</v>
      </c>
      <c r="G23" s="37">
        <v>0</v>
      </c>
      <c r="H23" s="84">
        <v>9.5</v>
      </c>
      <c r="I23" s="147">
        <f t="shared" si="0"/>
        <v>0</v>
      </c>
      <c r="J23" s="147">
        <f t="shared" si="1"/>
        <v>0</v>
      </c>
      <c r="K23" s="147">
        <f t="shared" si="2"/>
        <v>0</v>
      </c>
      <c r="L23" s="33"/>
    </row>
    <row r="24" spans="1:12" s="11" customFormat="1" x14ac:dyDescent="0.25">
      <c r="A24" s="51" t="s">
        <v>302</v>
      </c>
      <c r="B24" s="33"/>
      <c r="C24" s="63">
        <v>13</v>
      </c>
      <c r="D24" s="77" t="s">
        <v>303</v>
      </c>
      <c r="E24" s="39" t="s">
        <v>14</v>
      </c>
      <c r="F24" s="47">
        <v>10</v>
      </c>
      <c r="G24" s="37">
        <v>0</v>
      </c>
      <c r="H24" s="84">
        <v>9.5</v>
      </c>
      <c r="I24" s="147">
        <f t="shared" si="0"/>
        <v>0</v>
      </c>
      <c r="J24" s="147">
        <f t="shared" si="1"/>
        <v>0</v>
      </c>
      <c r="K24" s="147">
        <f t="shared" si="2"/>
        <v>0</v>
      </c>
      <c r="L24" s="33"/>
    </row>
    <row r="25" spans="1:12" x14ac:dyDescent="0.25">
      <c r="A25" s="51" t="s">
        <v>347</v>
      </c>
      <c r="B25" s="33"/>
      <c r="C25" s="63">
        <v>14</v>
      </c>
      <c r="D25" s="77" t="s">
        <v>348</v>
      </c>
      <c r="E25" s="39" t="s">
        <v>14</v>
      </c>
      <c r="F25" s="47">
        <v>3</v>
      </c>
      <c r="G25" s="37">
        <v>0</v>
      </c>
      <c r="H25" s="84">
        <v>9.5</v>
      </c>
      <c r="I25" s="147">
        <f t="shared" si="0"/>
        <v>0</v>
      </c>
      <c r="J25" s="147">
        <f t="shared" si="1"/>
        <v>0</v>
      </c>
      <c r="K25" s="147">
        <f t="shared" si="2"/>
        <v>0</v>
      </c>
      <c r="L25" s="33"/>
    </row>
    <row r="26" spans="1:12" x14ac:dyDescent="0.25">
      <c r="A26" s="51" t="s">
        <v>349</v>
      </c>
      <c r="B26" s="33"/>
      <c r="C26" s="63">
        <v>15</v>
      </c>
      <c r="D26" s="77" t="s">
        <v>350</v>
      </c>
      <c r="E26" s="39" t="s">
        <v>14</v>
      </c>
      <c r="F26" s="47">
        <v>3</v>
      </c>
      <c r="G26" s="37">
        <v>0</v>
      </c>
      <c r="H26" s="84">
        <v>9.5</v>
      </c>
      <c r="I26" s="147">
        <f t="shared" si="0"/>
        <v>0</v>
      </c>
      <c r="J26" s="147">
        <f t="shared" si="1"/>
        <v>0</v>
      </c>
      <c r="K26" s="147">
        <f t="shared" si="2"/>
        <v>0</v>
      </c>
      <c r="L26" s="33"/>
    </row>
    <row r="27" spans="1:12" x14ac:dyDescent="0.25">
      <c r="A27" s="51" t="s">
        <v>300</v>
      </c>
      <c r="B27" s="33"/>
      <c r="C27" s="63">
        <v>16</v>
      </c>
      <c r="D27" s="77" t="s">
        <v>299</v>
      </c>
      <c r="E27" s="39" t="s">
        <v>14</v>
      </c>
      <c r="F27" s="47">
        <v>5</v>
      </c>
      <c r="G27" s="37">
        <v>0</v>
      </c>
      <c r="H27" s="84">
        <v>9.5</v>
      </c>
      <c r="I27" s="147">
        <f t="shared" si="0"/>
        <v>0</v>
      </c>
      <c r="J27" s="147">
        <f t="shared" si="1"/>
        <v>0</v>
      </c>
      <c r="K27" s="147">
        <f t="shared" si="2"/>
        <v>0</v>
      </c>
      <c r="L27" s="33"/>
    </row>
    <row r="28" spans="1:12" x14ac:dyDescent="0.25">
      <c r="A28" s="51" t="s">
        <v>164</v>
      </c>
      <c r="B28" s="33"/>
      <c r="C28" s="63">
        <v>17</v>
      </c>
      <c r="D28" s="77" t="s">
        <v>165</v>
      </c>
      <c r="E28" s="39" t="s">
        <v>14</v>
      </c>
      <c r="F28" s="47">
        <v>700</v>
      </c>
      <c r="G28" s="37">
        <v>0</v>
      </c>
      <c r="H28" s="84">
        <v>9.5</v>
      </c>
      <c r="I28" s="147">
        <f t="shared" si="0"/>
        <v>0</v>
      </c>
      <c r="J28" s="147">
        <f t="shared" si="1"/>
        <v>0</v>
      </c>
      <c r="K28" s="147">
        <f t="shared" si="2"/>
        <v>0</v>
      </c>
      <c r="L28" s="33"/>
    </row>
    <row r="29" spans="1:12" x14ac:dyDescent="0.25">
      <c r="A29" s="51" t="s">
        <v>1200</v>
      </c>
      <c r="B29" s="33"/>
      <c r="C29" s="63">
        <v>18</v>
      </c>
      <c r="D29" s="77" t="s">
        <v>1199</v>
      </c>
      <c r="E29" s="39" t="s">
        <v>14</v>
      </c>
      <c r="F29" s="47">
        <v>5</v>
      </c>
      <c r="G29" s="37">
        <v>0</v>
      </c>
      <c r="H29" s="84">
        <v>9.5</v>
      </c>
      <c r="I29" s="147">
        <f t="shared" si="0"/>
        <v>0</v>
      </c>
      <c r="J29" s="147">
        <f t="shared" si="1"/>
        <v>0</v>
      </c>
      <c r="K29" s="147">
        <f t="shared" si="2"/>
        <v>0</v>
      </c>
      <c r="L29" s="33"/>
    </row>
    <row r="30" spans="1:12" x14ac:dyDescent="0.25">
      <c r="A30" s="51" t="s">
        <v>298</v>
      </c>
      <c r="B30" s="33"/>
      <c r="C30" s="63">
        <v>19</v>
      </c>
      <c r="D30" s="77" t="s">
        <v>351</v>
      </c>
      <c r="E30" s="39" t="s">
        <v>14</v>
      </c>
      <c r="F30" s="47">
        <v>5</v>
      </c>
      <c r="G30" s="37">
        <v>0</v>
      </c>
      <c r="H30" s="84">
        <v>9.5</v>
      </c>
      <c r="I30" s="147">
        <f t="shared" si="0"/>
        <v>0</v>
      </c>
      <c r="J30" s="147">
        <f t="shared" si="1"/>
        <v>0</v>
      </c>
      <c r="K30" s="147">
        <f t="shared" si="2"/>
        <v>0</v>
      </c>
      <c r="L30" s="33"/>
    </row>
    <row r="31" spans="1:12" x14ac:dyDescent="0.25">
      <c r="A31" s="51" t="s">
        <v>175</v>
      </c>
      <c r="B31" s="33"/>
      <c r="C31" s="63">
        <v>20</v>
      </c>
      <c r="D31" s="77" t="s">
        <v>176</v>
      </c>
      <c r="E31" s="39" t="s">
        <v>14</v>
      </c>
      <c r="F31" s="47">
        <v>50</v>
      </c>
      <c r="G31" s="37">
        <v>0</v>
      </c>
      <c r="H31" s="84">
        <v>9.5</v>
      </c>
      <c r="I31" s="147">
        <f t="shared" si="0"/>
        <v>0</v>
      </c>
      <c r="J31" s="147">
        <f t="shared" si="1"/>
        <v>0</v>
      </c>
      <c r="K31" s="147">
        <f t="shared" si="2"/>
        <v>0</v>
      </c>
      <c r="L31" s="33"/>
    </row>
    <row r="32" spans="1:12" x14ac:dyDescent="0.25">
      <c r="A32" s="51" t="s">
        <v>166</v>
      </c>
      <c r="B32" s="33"/>
      <c r="C32" s="63">
        <v>21</v>
      </c>
      <c r="D32" s="77" t="s">
        <v>167</v>
      </c>
      <c r="E32" s="39" t="s">
        <v>14</v>
      </c>
      <c r="F32" s="47">
        <v>1500</v>
      </c>
      <c r="G32" s="37">
        <v>0</v>
      </c>
      <c r="H32" s="84">
        <v>9.5</v>
      </c>
      <c r="I32" s="147">
        <f t="shared" si="0"/>
        <v>0</v>
      </c>
      <c r="J32" s="147">
        <f t="shared" si="1"/>
        <v>0</v>
      </c>
      <c r="K32" s="147">
        <f t="shared" si="2"/>
        <v>0</v>
      </c>
      <c r="L32" s="33"/>
    </row>
    <row r="33" spans="1:12" x14ac:dyDescent="0.25">
      <c r="A33" s="51" t="s">
        <v>169</v>
      </c>
      <c r="B33" s="33"/>
      <c r="C33" s="63">
        <v>22</v>
      </c>
      <c r="D33" s="92" t="s">
        <v>170</v>
      </c>
      <c r="E33" s="39" t="s">
        <v>14</v>
      </c>
      <c r="F33" s="47">
        <v>100</v>
      </c>
      <c r="G33" s="37">
        <v>0</v>
      </c>
      <c r="H33" s="84">
        <v>9.5</v>
      </c>
      <c r="I33" s="147">
        <f t="shared" si="0"/>
        <v>0</v>
      </c>
      <c r="J33" s="147">
        <f t="shared" si="1"/>
        <v>0</v>
      </c>
      <c r="K33" s="147">
        <f t="shared" si="2"/>
        <v>0</v>
      </c>
      <c r="L33" s="33"/>
    </row>
    <row r="34" spans="1:12" x14ac:dyDescent="0.25">
      <c r="A34" s="51" t="s">
        <v>171</v>
      </c>
      <c r="B34" s="33"/>
      <c r="C34" s="63">
        <v>23</v>
      </c>
      <c r="D34" s="92" t="s">
        <v>172</v>
      </c>
      <c r="E34" s="39" t="s">
        <v>14</v>
      </c>
      <c r="F34" s="47">
        <v>5</v>
      </c>
      <c r="G34" s="37">
        <v>0</v>
      </c>
      <c r="H34" s="84">
        <v>9.5</v>
      </c>
      <c r="I34" s="147">
        <f t="shared" si="0"/>
        <v>0</v>
      </c>
      <c r="J34" s="147">
        <f t="shared" si="1"/>
        <v>0</v>
      </c>
      <c r="K34" s="147">
        <f t="shared" si="2"/>
        <v>0</v>
      </c>
      <c r="L34" s="33"/>
    </row>
    <row r="35" spans="1:12" x14ac:dyDescent="0.25">
      <c r="A35" s="51" t="s">
        <v>1078</v>
      </c>
      <c r="B35" s="33"/>
      <c r="C35" s="63">
        <v>24</v>
      </c>
      <c r="D35" s="92" t="s">
        <v>1106</v>
      </c>
      <c r="E35" s="39" t="s">
        <v>14</v>
      </c>
      <c r="F35" s="47">
        <v>100</v>
      </c>
      <c r="G35" s="37">
        <v>0</v>
      </c>
      <c r="H35" s="84">
        <v>9.5</v>
      </c>
      <c r="I35" s="147">
        <f t="shared" si="0"/>
        <v>0</v>
      </c>
      <c r="J35" s="147">
        <f t="shared" si="1"/>
        <v>0</v>
      </c>
      <c r="K35" s="147">
        <f t="shared" si="2"/>
        <v>0</v>
      </c>
      <c r="L35" s="33"/>
    </row>
    <row r="36" spans="1:12" x14ac:dyDescent="0.25">
      <c r="A36" s="51" t="s">
        <v>173</v>
      </c>
      <c r="B36" s="33"/>
      <c r="C36" s="63">
        <v>25</v>
      </c>
      <c r="D36" s="92" t="s">
        <v>174</v>
      </c>
      <c r="E36" s="39" t="s">
        <v>14</v>
      </c>
      <c r="F36" s="47">
        <v>600</v>
      </c>
      <c r="G36" s="37">
        <v>0</v>
      </c>
      <c r="H36" s="84">
        <v>9.5</v>
      </c>
      <c r="I36" s="147">
        <f t="shared" si="0"/>
        <v>0</v>
      </c>
      <c r="J36" s="147">
        <f t="shared" si="1"/>
        <v>0</v>
      </c>
      <c r="K36" s="147">
        <f t="shared" si="2"/>
        <v>0</v>
      </c>
      <c r="L36" s="33"/>
    </row>
    <row r="37" spans="1:12" x14ac:dyDescent="0.25">
      <c r="A37" s="63">
        <v>1027</v>
      </c>
      <c r="B37" s="33"/>
      <c r="C37" s="63">
        <v>26</v>
      </c>
      <c r="D37" s="33" t="s">
        <v>28</v>
      </c>
      <c r="E37" s="39" t="s">
        <v>14</v>
      </c>
      <c r="F37" s="47">
        <v>5</v>
      </c>
      <c r="G37" s="37">
        <v>0</v>
      </c>
      <c r="H37" s="84">
        <v>9.5</v>
      </c>
      <c r="I37" s="147">
        <f t="shared" si="0"/>
        <v>0</v>
      </c>
      <c r="J37" s="147">
        <f t="shared" si="1"/>
        <v>0</v>
      </c>
      <c r="K37" s="147">
        <f t="shared" si="2"/>
        <v>0</v>
      </c>
      <c r="L37" s="33"/>
    </row>
    <row r="38" spans="1:12" x14ac:dyDescent="0.25">
      <c r="A38" s="63">
        <v>1035</v>
      </c>
      <c r="B38" s="33"/>
      <c r="C38" s="63">
        <v>27</v>
      </c>
      <c r="D38" s="33" t="s">
        <v>1436</v>
      </c>
      <c r="E38" s="39" t="s">
        <v>14</v>
      </c>
      <c r="F38" s="47">
        <v>1500</v>
      </c>
      <c r="G38" s="37">
        <v>0</v>
      </c>
      <c r="H38" s="84">
        <v>9.5</v>
      </c>
      <c r="I38" s="147">
        <f t="shared" si="0"/>
        <v>0</v>
      </c>
      <c r="J38" s="147">
        <f t="shared" si="1"/>
        <v>0</v>
      </c>
      <c r="K38" s="147">
        <f t="shared" si="2"/>
        <v>0</v>
      </c>
      <c r="L38" s="33"/>
    </row>
    <row r="39" spans="1:12" x14ac:dyDescent="0.25">
      <c r="A39" s="63">
        <v>1033</v>
      </c>
      <c r="B39" s="33"/>
      <c r="C39" s="63">
        <v>28</v>
      </c>
      <c r="D39" s="33" t="s">
        <v>177</v>
      </c>
      <c r="E39" s="35" t="s">
        <v>14</v>
      </c>
      <c r="F39" s="76">
        <v>150</v>
      </c>
      <c r="G39" s="37">
        <v>0</v>
      </c>
      <c r="H39" s="84">
        <v>9.5</v>
      </c>
      <c r="I39" s="147">
        <f t="shared" si="0"/>
        <v>0</v>
      </c>
      <c r="J39" s="147">
        <f t="shared" si="1"/>
        <v>0</v>
      </c>
      <c r="K39" s="147">
        <f t="shared" si="2"/>
        <v>0</v>
      </c>
      <c r="L39" s="33"/>
    </row>
    <row r="40" spans="1:12" x14ac:dyDescent="0.25">
      <c r="A40" s="63">
        <v>1051</v>
      </c>
      <c r="B40" s="33"/>
      <c r="C40" s="63">
        <v>29</v>
      </c>
      <c r="D40" s="33" t="s">
        <v>304</v>
      </c>
      <c r="E40" s="35" t="s">
        <v>14</v>
      </c>
      <c r="F40" s="76">
        <v>5</v>
      </c>
      <c r="G40" s="37">
        <v>0</v>
      </c>
      <c r="H40" s="84">
        <v>9.5</v>
      </c>
      <c r="I40" s="147">
        <f t="shared" si="0"/>
        <v>0</v>
      </c>
      <c r="J40" s="147">
        <f t="shared" si="1"/>
        <v>0</v>
      </c>
      <c r="K40" s="147">
        <f t="shared" si="2"/>
        <v>0</v>
      </c>
      <c r="L40" s="33"/>
    </row>
    <row r="41" spans="1:12" x14ac:dyDescent="0.25">
      <c r="A41" s="63">
        <v>1052</v>
      </c>
      <c r="B41" s="33"/>
      <c r="C41" s="63">
        <v>30</v>
      </c>
      <c r="D41" s="33" t="s">
        <v>305</v>
      </c>
      <c r="E41" s="35" t="s">
        <v>14</v>
      </c>
      <c r="F41" s="76">
        <v>5</v>
      </c>
      <c r="G41" s="37">
        <v>0</v>
      </c>
      <c r="H41" s="84">
        <v>9.5</v>
      </c>
      <c r="I41" s="147">
        <f t="shared" si="0"/>
        <v>0</v>
      </c>
      <c r="J41" s="147">
        <f t="shared" si="1"/>
        <v>0</v>
      </c>
      <c r="K41" s="147">
        <f t="shared" si="2"/>
        <v>0</v>
      </c>
      <c r="L41" s="33"/>
    </row>
    <row r="42" spans="1:12" x14ac:dyDescent="0.25">
      <c r="A42" s="63">
        <v>1053</v>
      </c>
      <c r="B42" s="33"/>
      <c r="C42" s="63">
        <v>31</v>
      </c>
      <c r="D42" s="33" t="s">
        <v>301</v>
      </c>
      <c r="E42" s="35" t="s">
        <v>14</v>
      </c>
      <c r="F42" s="76">
        <v>100</v>
      </c>
      <c r="G42" s="37">
        <v>0</v>
      </c>
      <c r="H42" s="84">
        <v>9.5</v>
      </c>
      <c r="I42" s="147">
        <f t="shared" si="0"/>
        <v>0</v>
      </c>
      <c r="J42" s="147">
        <f t="shared" si="1"/>
        <v>0</v>
      </c>
      <c r="K42" s="147">
        <f t="shared" si="2"/>
        <v>0</v>
      </c>
      <c r="L42" s="33"/>
    </row>
    <row r="43" spans="1:12" x14ac:dyDescent="0.25">
      <c r="A43" s="63">
        <v>1034</v>
      </c>
      <c r="B43" s="33"/>
      <c r="C43" s="63">
        <v>32</v>
      </c>
      <c r="D43" s="33" t="s">
        <v>30</v>
      </c>
      <c r="E43" s="35" t="s">
        <v>14</v>
      </c>
      <c r="F43" s="76">
        <v>100</v>
      </c>
      <c r="G43" s="37">
        <v>0</v>
      </c>
      <c r="H43" s="84">
        <v>9.5</v>
      </c>
      <c r="I43" s="147">
        <f t="shared" si="0"/>
        <v>0</v>
      </c>
      <c r="J43" s="147">
        <f t="shared" si="1"/>
        <v>0</v>
      </c>
      <c r="K43" s="147">
        <f t="shared" si="2"/>
        <v>0</v>
      </c>
      <c r="L43" s="33"/>
    </row>
    <row r="44" spans="1:12" x14ac:dyDescent="0.25">
      <c r="A44" s="63">
        <v>4035</v>
      </c>
      <c r="B44" s="33"/>
      <c r="C44" s="63">
        <v>33</v>
      </c>
      <c r="D44" s="33" t="s">
        <v>346</v>
      </c>
      <c r="E44" s="35" t="s">
        <v>14</v>
      </c>
      <c r="F44" s="76">
        <v>550</v>
      </c>
      <c r="G44" s="37">
        <v>0</v>
      </c>
      <c r="H44" s="84">
        <v>9.5</v>
      </c>
      <c r="I44" s="147">
        <f t="shared" si="0"/>
        <v>0</v>
      </c>
      <c r="J44" s="147">
        <f t="shared" si="1"/>
        <v>0</v>
      </c>
      <c r="K44" s="147">
        <f t="shared" si="2"/>
        <v>0</v>
      </c>
      <c r="L44" s="33"/>
    </row>
    <row r="45" spans="1:12" x14ac:dyDescent="0.25">
      <c r="A45" s="63">
        <v>1080</v>
      </c>
      <c r="B45" s="33"/>
      <c r="C45" s="63">
        <v>34</v>
      </c>
      <c r="D45" s="33" t="s">
        <v>297</v>
      </c>
      <c r="E45" s="35" t="s">
        <v>14</v>
      </c>
      <c r="F45" s="76">
        <v>20</v>
      </c>
      <c r="G45" s="37">
        <v>0</v>
      </c>
      <c r="H45" s="84">
        <v>9.5</v>
      </c>
      <c r="I45" s="147">
        <f t="shared" si="0"/>
        <v>0</v>
      </c>
      <c r="J45" s="147">
        <f t="shared" si="1"/>
        <v>0</v>
      </c>
      <c r="K45" s="147">
        <f t="shared" si="2"/>
        <v>0</v>
      </c>
      <c r="L45" s="33"/>
    </row>
    <row r="46" spans="1:12" x14ac:dyDescent="0.25">
      <c r="A46" s="63">
        <v>1081</v>
      </c>
      <c r="B46" s="33"/>
      <c r="C46" s="63">
        <v>35</v>
      </c>
      <c r="D46" s="33" t="s">
        <v>296</v>
      </c>
      <c r="E46" s="35" t="s">
        <v>14</v>
      </c>
      <c r="F46" s="76">
        <v>20</v>
      </c>
      <c r="G46" s="37">
        <v>0</v>
      </c>
      <c r="H46" s="84">
        <v>9.5</v>
      </c>
      <c r="I46" s="147">
        <f t="shared" si="0"/>
        <v>0</v>
      </c>
      <c r="J46" s="147">
        <f t="shared" si="1"/>
        <v>0</v>
      </c>
      <c r="K46" s="147">
        <f t="shared" si="2"/>
        <v>0</v>
      </c>
      <c r="L46" s="33"/>
    </row>
    <row r="47" spans="1:12" x14ac:dyDescent="0.25">
      <c r="A47" s="63">
        <v>1021</v>
      </c>
      <c r="B47" s="33"/>
      <c r="C47" s="63">
        <v>36</v>
      </c>
      <c r="D47" s="33" t="s">
        <v>295</v>
      </c>
      <c r="E47" s="35" t="s">
        <v>14</v>
      </c>
      <c r="F47" s="76">
        <v>20</v>
      </c>
      <c r="G47" s="37">
        <v>0</v>
      </c>
      <c r="H47" s="84">
        <v>9.5</v>
      </c>
      <c r="I47" s="147">
        <f t="shared" si="0"/>
        <v>0</v>
      </c>
      <c r="J47" s="147">
        <f t="shared" si="1"/>
        <v>0</v>
      </c>
      <c r="K47" s="147">
        <f t="shared" si="2"/>
        <v>0</v>
      </c>
      <c r="L47" s="33"/>
    </row>
    <row r="48" spans="1:12" x14ac:dyDescent="0.25">
      <c r="A48" s="63">
        <v>1467</v>
      </c>
      <c r="B48" s="33"/>
      <c r="C48" s="63">
        <v>37</v>
      </c>
      <c r="D48" s="33" t="s">
        <v>1206</v>
      </c>
      <c r="E48" s="35" t="s">
        <v>14</v>
      </c>
      <c r="F48" s="76">
        <v>10</v>
      </c>
      <c r="G48" s="37">
        <v>0</v>
      </c>
      <c r="H48" s="84">
        <v>9.5</v>
      </c>
      <c r="I48" s="147">
        <f t="shared" si="0"/>
        <v>0</v>
      </c>
      <c r="J48" s="147">
        <f t="shared" si="1"/>
        <v>0</v>
      </c>
      <c r="K48" s="147">
        <f t="shared" si="2"/>
        <v>0</v>
      </c>
      <c r="L48" s="33"/>
    </row>
    <row r="49" spans="1:12" x14ac:dyDescent="0.25">
      <c r="A49" s="66"/>
      <c r="B49" s="66"/>
      <c r="C49" s="140"/>
      <c r="D49" s="66" t="s">
        <v>17</v>
      </c>
      <c r="E49" s="67"/>
      <c r="F49" s="66"/>
      <c r="G49" s="66"/>
      <c r="H49" s="68"/>
      <c r="I49" s="65">
        <f>SUM(I12:I48)</f>
        <v>0</v>
      </c>
      <c r="J49" s="65">
        <f>SUM(J12:J48)</f>
        <v>0</v>
      </c>
      <c r="K49" s="65">
        <f>SUM(K12:K48)</f>
        <v>0</v>
      </c>
      <c r="L49" s="66"/>
    </row>
    <row r="52" spans="1:12" x14ac:dyDescent="0.25">
      <c r="D52" s="185" t="s">
        <v>1139</v>
      </c>
      <c r="E52"/>
      <c r="F52"/>
      <c r="G52"/>
    </row>
    <row r="53" spans="1:12" ht="18.75" thickBot="1" x14ac:dyDescent="0.3">
      <c r="D53" s="185"/>
      <c r="E53"/>
      <c r="F53"/>
      <c r="G53"/>
    </row>
    <row r="54" spans="1:12" ht="18.75" thickBot="1" x14ac:dyDescent="0.3">
      <c r="D54" s="186" t="s">
        <v>1140</v>
      </c>
      <c r="E54" s="235" t="s">
        <v>1141</v>
      </c>
      <c r="F54" s="236"/>
      <c r="G54" s="237"/>
    </row>
    <row r="55" spans="1:12" ht="18.75" thickBot="1" x14ac:dyDescent="0.3">
      <c r="D55" s="187" t="s">
        <v>1142</v>
      </c>
      <c r="E55" s="235" t="s">
        <v>1143</v>
      </c>
      <c r="F55" s="236"/>
      <c r="G55" s="237"/>
    </row>
    <row r="56" spans="1:12" x14ac:dyDescent="0.25">
      <c r="D56" s="233" t="s">
        <v>1144</v>
      </c>
      <c r="E56" s="238" t="s">
        <v>1145</v>
      </c>
      <c r="F56" s="239"/>
      <c r="G56" s="240"/>
    </row>
    <row r="57" spans="1:12" ht="18.75" thickBot="1" x14ac:dyDescent="0.3">
      <c r="D57" s="234"/>
      <c r="E57" s="241"/>
      <c r="F57" s="242"/>
      <c r="G57" s="243"/>
    </row>
    <row r="58" spans="1:12" ht="18.75" thickBot="1" x14ac:dyDescent="0.3">
      <c r="D58" s="187" t="s">
        <v>1146</v>
      </c>
      <c r="E58" s="235" t="s">
        <v>1143</v>
      </c>
      <c r="F58" s="236"/>
      <c r="G58" s="237"/>
    </row>
    <row r="59" spans="1:12" ht="18.75" thickBot="1" x14ac:dyDescent="0.3">
      <c r="D59" s="187" t="s">
        <v>1147</v>
      </c>
      <c r="E59" s="235" t="s">
        <v>1148</v>
      </c>
      <c r="F59" s="236"/>
      <c r="G59" s="237"/>
    </row>
    <row r="60" spans="1:12" ht="18.75" thickBot="1" x14ac:dyDescent="0.3">
      <c r="D60" s="187" t="s">
        <v>1149</v>
      </c>
      <c r="E60" s="235" t="s">
        <v>1150</v>
      </c>
      <c r="F60" s="236"/>
      <c r="G60" s="237"/>
    </row>
    <row r="61" spans="1:12" ht="18.75" thickBot="1" x14ac:dyDescent="0.3">
      <c r="D61" s="187" t="s">
        <v>1151</v>
      </c>
      <c r="E61" s="235" t="s">
        <v>1152</v>
      </c>
      <c r="F61" s="236"/>
      <c r="G61" s="237"/>
    </row>
    <row r="62" spans="1:12" ht="18.75" thickBot="1" x14ac:dyDescent="0.3">
      <c r="D62" s="187" t="s">
        <v>1153</v>
      </c>
      <c r="E62" s="235" t="s">
        <v>1154</v>
      </c>
      <c r="F62" s="236"/>
      <c r="G62" s="237"/>
    </row>
    <row r="63" spans="1:12" ht="18.75" thickBot="1" x14ac:dyDescent="0.3">
      <c r="D63" s="187" t="s">
        <v>1155</v>
      </c>
      <c r="E63" s="235" t="s">
        <v>1156</v>
      </c>
      <c r="F63" s="236"/>
      <c r="G63" s="237"/>
    </row>
    <row r="64" spans="1:12" ht="18.75" thickBot="1" x14ac:dyDescent="0.3">
      <c r="D64" s="187" t="s">
        <v>1157</v>
      </c>
      <c r="E64" s="235" t="s">
        <v>1158</v>
      </c>
      <c r="F64" s="236"/>
      <c r="G64" s="237"/>
    </row>
    <row r="65" spans="4:7" ht="18.75" thickBot="1" x14ac:dyDescent="0.3">
      <c r="D65" s="187" t="s">
        <v>1159</v>
      </c>
      <c r="E65" s="235" t="s">
        <v>1158</v>
      </c>
      <c r="F65" s="236"/>
      <c r="G65" s="237"/>
    </row>
    <row r="66" spans="4:7" ht="18.75" thickBot="1" x14ac:dyDescent="0.3">
      <c r="D66" s="187" t="s">
        <v>1160</v>
      </c>
      <c r="E66" s="235" t="s">
        <v>1161</v>
      </c>
      <c r="F66" s="236"/>
      <c r="G66" s="237"/>
    </row>
    <row r="67" spans="4:7" ht="18.75" thickBot="1" x14ac:dyDescent="0.3">
      <c r="D67" s="187" t="s">
        <v>30</v>
      </c>
      <c r="E67" s="235" t="s">
        <v>1162</v>
      </c>
      <c r="F67" s="236"/>
      <c r="G67" s="237"/>
    </row>
    <row r="68" spans="4:7" ht="18.75" thickBot="1" x14ac:dyDescent="0.3">
      <c r="D68" s="187" t="s">
        <v>1163</v>
      </c>
      <c r="E68" s="235" t="s">
        <v>1164</v>
      </c>
      <c r="F68" s="236"/>
      <c r="G68" s="237"/>
    </row>
    <row r="69" spans="4:7" ht="18.75" thickBot="1" x14ac:dyDescent="0.3">
      <c r="D69" s="187" t="s">
        <v>1165</v>
      </c>
      <c r="E69" s="235" t="s">
        <v>1166</v>
      </c>
      <c r="F69" s="236"/>
      <c r="G69" s="237"/>
    </row>
    <row r="70" spans="4:7" x14ac:dyDescent="0.25">
      <c r="D70" s="185"/>
      <c r="E70"/>
      <c r="F70"/>
      <c r="G70"/>
    </row>
  </sheetData>
  <mergeCells count="16">
    <mergeCell ref="D56:D57"/>
    <mergeCell ref="E54:G54"/>
    <mergeCell ref="E55:G55"/>
    <mergeCell ref="E56:G57"/>
    <mergeCell ref="E69:G69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</mergeCells>
  <printOptions headings="1" gridLines="1"/>
  <pageMargins left="0.7" right="0.7" top="0.75" bottom="0.75" header="0.3" footer="0.3"/>
  <pageSetup paperSize="9" scale="7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K15" sqref="K15"/>
    </sheetView>
  </sheetViews>
  <sheetFormatPr defaultRowHeight="15" x14ac:dyDescent="0.25"/>
  <cols>
    <col min="1" max="1" width="6.7109375" customWidth="1"/>
    <col min="3" max="3" width="5.5703125" customWidth="1"/>
    <col min="4" max="4" width="30.7109375" customWidth="1"/>
    <col min="12" max="12" width="13.5703125" customWidth="1"/>
  </cols>
  <sheetData>
    <row r="1" spans="1:13" ht="18" x14ac:dyDescent="0.25">
      <c r="A1" s="8"/>
      <c r="B1" s="8"/>
      <c r="C1" s="19"/>
      <c r="D1" s="9"/>
      <c r="E1" s="18"/>
      <c r="F1" s="9"/>
      <c r="G1" s="9"/>
      <c r="H1" s="18"/>
      <c r="I1" s="9"/>
      <c r="J1" s="9"/>
      <c r="K1" s="9"/>
      <c r="L1" s="8"/>
    </row>
    <row r="2" spans="1:13" ht="18" x14ac:dyDescent="0.25">
      <c r="A2" s="8"/>
      <c r="B2" s="8"/>
      <c r="C2" s="19"/>
      <c r="D2" s="9"/>
      <c r="E2" s="18"/>
      <c r="F2" s="9"/>
      <c r="G2" s="9"/>
      <c r="H2" s="18"/>
      <c r="I2" s="9"/>
      <c r="J2" s="9"/>
      <c r="K2" s="9"/>
      <c r="L2" s="8"/>
    </row>
    <row r="3" spans="1:13" ht="18" x14ac:dyDescent="0.25">
      <c r="A3" s="57" t="s">
        <v>107</v>
      </c>
      <c r="B3" s="8"/>
      <c r="C3" s="180"/>
      <c r="D3" s="56"/>
      <c r="E3" s="56"/>
      <c r="F3" s="55"/>
      <c r="G3" s="55"/>
      <c r="H3" s="107"/>
      <c r="I3" s="57"/>
      <c r="J3" s="57"/>
      <c r="K3" s="83"/>
      <c r="L3" s="61"/>
      <c r="M3" s="1"/>
    </row>
    <row r="4" spans="1:13" ht="18" x14ac:dyDescent="0.25">
      <c r="A4" s="57"/>
      <c r="B4" s="8"/>
      <c r="C4" s="19"/>
      <c r="E4" s="58"/>
      <c r="F4" s="57"/>
      <c r="G4" s="57"/>
      <c r="H4" s="107"/>
      <c r="I4" s="57"/>
      <c r="J4" s="57"/>
      <c r="K4" s="57"/>
      <c r="L4" s="61"/>
      <c r="M4" s="1"/>
    </row>
    <row r="5" spans="1:13" ht="18" x14ac:dyDescent="0.25">
      <c r="A5" s="59" t="s">
        <v>211</v>
      </c>
      <c r="B5" s="8"/>
      <c r="C5" s="19"/>
      <c r="E5" s="60"/>
      <c r="F5" s="61"/>
      <c r="G5" s="61"/>
      <c r="H5" s="108"/>
      <c r="I5" s="57"/>
      <c r="J5" s="57"/>
      <c r="K5" s="61"/>
      <c r="L5" s="61"/>
      <c r="M5" s="1"/>
    </row>
    <row r="6" spans="1:13" ht="18" x14ac:dyDescent="0.25">
      <c r="A6" s="61"/>
      <c r="B6" s="8"/>
      <c r="C6" s="19"/>
      <c r="E6" s="60"/>
      <c r="F6" s="61"/>
      <c r="G6" s="61"/>
      <c r="H6" s="108"/>
      <c r="I6" s="57"/>
      <c r="J6" s="57"/>
      <c r="K6" s="61"/>
      <c r="L6" s="61"/>
      <c r="M6" s="1"/>
    </row>
    <row r="7" spans="1:13" ht="18" x14ac:dyDescent="0.25">
      <c r="A7" s="62" t="s">
        <v>1135</v>
      </c>
      <c r="B7" s="8"/>
      <c r="C7" s="19"/>
      <c r="E7" s="60"/>
      <c r="F7" s="61"/>
      <c r="G7" s="61"/>
      <c r="H7" s="108"/>
      <c r="I7" s="57"/>
      <c r="J7" s="57"/>
      <c r="K7" s="61"/>
      <c r="L7" s="61"/>
      <c r="M7" s="1"/>
    </row>
    <row r="8" spans="1:13" ht="18" x14ac:dyDescent="0.25">
      <c r="A8" s="8"/>
      <c r="B8" s="8"/>
      <c r="C8" s="19"/>
      <c r="E8" s="19"/>
      <c r="F8" s="8"/>
      <c r="G8" s="8"/>
      <c r="H8" s="19"/>
      <c r="I8" s="9"/>
      <c r="J8" s="9"/>
      <c r="K8" s="8"/>
      <c r="L8" s="8"/>
    </row>
    <row r="9" spans="1:13" ht="15.75" x14ac:dyDescent="0.25">
      <c r="A9" s="59" t="s">
        <v>1380</v>
      </c>
      <c r="B9" s="59"/>
      <c r="C9" s="82"/>
      <c r="E9" s="82"/>
      <c r="F9" s="59"/>
      <c r="G9" s="59"/>
      <c r="H9" s="82"/>
      <c r="I9" s="83"/>
      <c r="J9" s="83"/>
      <c r="K9" s="59"/>
      <c r="L9" s="59"/>
    </row>
    <row r="10" spans="1:13" ht="18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  <c r="M10" s="8"/>
    </row>
    <row r="11" spans="1:13" ht="51.75" thickBot="1" x14ac:dyDescent="0.3">
      <c r="A11" s="22" t="s">
        <v>1</v>
      </c>
      <c r="B11" s="22" t="s">
        <v>2</v>
      </c>
      <c r="C11" s="22" t="s">
        <v>108</v>
      </c>
      <c r="D11" s="22" t="s">
        <v>3</v>
      </c>
      <c r="E11" s="86" t="s">
        <v>4</v>
      </c>
      <c r="F11" s="22" t="s">
        <v>113</v>
      </c>
      <c r="G11" s="22" t="s">
        <v>6</v>
      </c>
      <c r="H11" s="22" t="s">
        <v>7</v>
      </c>
      <c r="I11" s="87" t="s">
        <v>8</v>
      </c>
      <c r="J11" s="88" t="s">
        <v>9</v>
      </c>
      <c r="K11" s="22" t="s">
        <v>10</v>
      </c>
      <c r="L11" s="22" t="s">
        <v>1137</v>
      </c>
    </row>
    <row r="12" spans="1:13" ht="26.25" customHeight="1" x14ac:dyDescent="0.25">
      <c r="A12" s="78" t="s">
        <v>1036</v>
      </c>
      <c r="B12" s="28"/>
      <c r="C12" s="29">
        <v>1</v>
      </c>
      <c r="D12" s="188" t="s">
        <v>1167</v>
      </c>
      <c r="E12" s="29" t="s">
        <v>14</v>
      </c>
      <c r="F12" s="30">
        <v>300</v>
      </c>
      <c r="G12" s="31"/>
      <c r="H12" s="32">
        <v>9.5</v>
      </c>
      <c r="I12" s="41">
        <f>G12*1.095</f>
        <v>0</v>
      </c>
      <c r="J12" s="41">
        <f>F12*G12</f>
        <v>0</v>
      </c>
      <c r="K12" s="41">
        <f>F12*I12</f>
        <v>0</v>
      </c>
      <c r="L12" s="28"/>
    </row>
    <row r="13" spans="1:13" ht="17.25" customHeight="1" x14ac:dyDescent="0.25">
      <c r="A13" s="51" t="s">
        <v>1037</v>
      </c>
      <c r="B13" s="33"/>
      <c r="C13" s="29">
        <f>C12+1</f>
        <v>2</v>
      </c>
      <c r="D13" s="34" t="s">
        <v>1035</v>
      </c>
      <c r="E13" s="35" t="s">
        <v>14</v>
      </c>
      <c r="F13" s="36">
        <v>300</v>
      </c>
      <c r="G13" s="37"/>
      <c r="H13" s="32">
        <v>9.5</v>
      </c>
      <c r="I13" s="41">
        <f>G13*1.095</f>
        <v>0</v>
      </c>
      <c r="J13" s="41">
        <f>F13*G13</f>
        <v>0</v>
      </c>
      <c r="K13" s="41">
        <f>F13*I13</f>
        <v>0</v>
      </c>
      <c r="L13" s="33"/>
    </row>
    <row r="14" spans="1:13" ht="17.25" customHeight="1" x14ac:dyDescent="0.25">
      <c r="A14" s="51" t="s">
        <v>1105</v>
      </c>
      <c r="B14" s="33"/>
      <c r="C14" s="29">
        <v>3</v>
      </c>
      <c r="D14" s="34" t="s">
        <v>1104</v>
      </c>
      <c r="E14" s="35" t="s">
        <v>14</v>
      </c>
      <c r="F14" s="36">
        <v>150</v>
      </c>
      <c r="G14" s="37"/>
      <c r="H14" s="32">
        <v>9.5</v>
      </c>
      <c r="I14" s="41">
        <f>G14*1.095</f>
        <v>0</v>
      </c>
      <c r="J14" s="41">
        <f>F14*G14</f>
        <v>0</v>
      </c>
      <c r="K14" s="41">
        <f>F14*I14</f>
        <v>0</v>
      </c>
      <c r="L14" s="33"/>
    </row>
    <row r="15" spans="1:13" ht="19.5" customHeight="1" x14ac:dyDescent="0.25">
      <c r="A15" s="66"/>
      <c r="B15" s="66"/>
      <c r="C15" s="140"/>
      <c r="D15" s="64" t="s">
        <v>17</v>
      </c>
      <c r="E15" s="140"/>
      <c r="F15" s="66"/>
      <c r="G15" s="66"/>
      <c r="H15" s="68"/>
      <c r="I15" s="65">
        <f>SUM(I12:I14)</f>
        <v>0</v>
      </c>
      <c r="J15" s="65">
        <f>SUM(J12:J14)</f>
        <v>0</v>
      </c>
      <c r="K15" s="65">
        <f>SUM(K12:K14)</f>
        <v>0</v>
      </c>
      <c r="L15" s="66"/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4" zoomScale="85" zoomScaleNormal="85" workbookViewId="0">
      <selection activeCell="K33" sqref="K33"/>
    </sheetView>
  </sheetViews>
  <sheetFormatPr defaultColWidth="9.140625" defaultRowHeight="18" x14ac:dyDescent="0.25"/>
  <cols>
    <col min="1" max="1" width="6.5703125" style="8" customWidth="1"/>
    <col min="2" max="2" width="9.7109375" style="8" customWidth="1"/>
    <col min="3" max="3" width="6.140625" style="19" customWidth="1"/>
    <col min="4" max="4" width="39.5703125" style="8" customWidth="1"/>
    <col min="5" max="5" width="9.28515625" style="12" customWidth="1"/>
    <col min="6" max="6" width="11" style="8" customWidth="1"/>
    <col min="7" max="7" width="13.7109375" style="8" customWidth="1"/>
    <col min="8" max="8" width="10.85546875" style="19" customWidth="1"/>
    <col min="9" max="9" width="11.5703125" style="9" customWidth="1"/>
    <col min="10" max="10" width="12.85546875" style="9" customWidth="1"/>
    <col min="11" max="11" width="11" style="8" customWidth="1"/>
    <col min="12" max="12" width="11.7109375" style="8" customWidth="1"/>
    <col min="13" max="16384" width="9.140625" style="8"/>
  </cols>
  <sheetData>
    <row r="1" spans="1:12" x14ac:dyDescent="0.25">
      <c r="A1" s="1"/>
      <c r="B1" s="1"/>
      <c r="C1" s="111"/>
      <c r="D1" s="1"/>
      <c r="E1" s="7"/>
      <c r="F1" s="1"/>
      <c r="G1" s="1"/>
      <c r="H1" s="111"/>
      <c r="I1" s="2"/>
      <c r="J1" s="2"/>
      <c r="K1" s="1"/>
      <c r="L1" s="1"/>
    </row>
    <row r="2" spans="1:12" x14ac:dyDescent="0.25">
      <c r="A2" s="1"/>
      <c r="B2" s="1"/>
      <c r="C2" s="111"/>
      <c r="D2" s="1"/>
      <c r="E2" s="7"/>
      <c r="F2" s="1"/>
      <c r="G2" s="1"/>
      <c r="H2" s="111"/>
      <c r="I2" s="2"/>
      <c r="J2" s="2"/>
      <c r="K2" s="1"/>
      <c r="L2" s="1"/>
    </row>
    <row r="3" spans="1:12" x14ac:dyDescent="0.25">
      <c r="A3" s="1"/>
      <c r="B3" s="1"/>
      <c r="C3" s="111"/>
      <c r="D3" s="57" t="s">
        <v>107</v>
      </c>
      <c r="E3" s="183"/>
      <c r="F3" s="180"/>
      <c r="G3" s="56"/>
      <c r="H3" s="56"/>
      <c r="I3" s="55"/>
      <c r="J3" s="57"/>
      <c r="K3" s="107"/>
      <c r="L3" s="57"/>
    </row>
    <row r="4" spans="1:12" x14ac:dyDescent="0.25">
      <c r="A4" s="1"/>
      <c r="B4" s="1"/>
      <c r="C4" s="111"/>
      <c r="D4" s="57"/>
      <c r="E4" s="58"/>
      <c r="F4" s="57"/>
      <c r="G4" s="57"/>
      <c r="H4" s="107"/>
      <c r="I4" s="57"/>
      <c r="J4" s="57"/>
      <c r="K4" s="57"/>
      <c r="L4" s="61"/>
    </row>
    <row r="5" spans="1:12" x14ac:dyDescent="0.25">
      <c r="A5" s="1"/>
      <c r="B5" s="1"/>
      <c r="C5" s="111"/>
      <c r="D5" s="59" t="s">
        <v>211</v>
      </c>
      <c r="E5" s="60"/>
      <c r="F5" s="61"/>
      <c r="G5" s="61"/>
      <c r="H5" s="108"/>
      <c r="I5" s="57"/>
      <c r="J5" s="57"/>
      <c r="K5" s="61"/>
      <c r="L5" s="61"/>
    </row>
    <row r="6" spans="1:12" x14ac:dyDescent="0.25">
      <c r="A6" s="1"/>
      <c r="B6" s="1"/>
      <c r="C6" s="111"/>
      <c r="D6" s="61"/>
      <c r="E6" s="60"/>
      <c r="F6" s="61"/>
      <c r="G6" s="61"/>
      <c r="H6" s="108"/>
      <c r="I6" s="57"/>
      <c r="J6" s="57"/>
      <c r="K6" s="61"/>
      <c r="L6" s="61"/>
    </row>
    <row r="7" spans="1:12" x14ac:dyDescent="0.25">
      <c r="A7" s="1"/>
      <c r="B7" s="1"/>
      <c r="C7" s="111"/>
      <c r="D7" s="62" t="s">
        <v>1135</v>
      </c>
      <c r="E7" s="60"/>
      <c r="F7" s="61"/>
      <c r="G7" s="61"/>
      <c r="H7" s="108"/>
      <c r="I7" s="57"/>
      <c r="J7" s="57"/>
      <c r="K7" s="61"/>
      <c r="L7" s="61"/>
    </row>
    <row r="8" spans="1:12" x14ac:dyDescent="0.25">
      <c r="A8" s="1"/>
      <c r="B8" s="1"/>
      <c r="C8" s="111"/>
      <c r="D8" s="1"/>
      <c r="E8" s="7"/>
      <c r="F8" s="1"/>
      <c r="G8" s="1"/>
      <c r="H8" s="111"/>
      <c r="I8" s="2"/>
      <c r="J8" s="2"/>
      <c r="K8" s="1"/>
      <c r="L8" s="1"/>
    </row>
    <row r="9" spans="1:12" s="59" customFormat="1" ht="15" x14ac:dyDescent="0.2">
      <c r="C9" s="82"/>
      <c r="D9" s="59" t="s">
        <v>1381</v>
      </c>
      <c r="E9" s="95"/>
      <c r="H9" s="82"/>
      <c r="I9" s="83"/>
      <c r="J9" s="83"/>
    </row>
    <row r="10" spans="1:12" ht="18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</row>
    <row r="11" spans="1:12" ht="39" thickBot="1" x14ac:dyDescent="0.3">
      <c r="A11" s="22" t="s">
        <v>1</v>
      </c>
      <c r="B11" s="27" t="s">
        <v>2</v>
      </c>
      <c r="C11" s="27" t="s">
        <v>108</v>
      </c>
      <c r="D11" s="22" t="s">
        <v>3</v>
      </c>
      <c r="E11" s="86" t="s">
        <v>4</v>
      </c>
      <c r="F11" s="22" t="s">
        <v>113</v>
      </c>
      <c r="G11" s="22" t="s">
        <v>6</v>
      </c>
      <c r="H11" s="22" t="s">
        <v>7</v>
      </c>
      <c r="I11" s="87" t="s">
        <v>8</v>
      </c>
      <c r="J11" s="88" t="s">
        <v>9</v>
      </c>
      <c r="K11" s="22" t="s">
        <v>10</v>
      </c>
      <c r="L11" s="22" t="s">
        <v>1137</v>
      </c>
    </row>
    <row r="12" spans="1:12" x14ac:dyDescent="0.25">
      <c r="A12" s="163" t="s">
        <v>214</v>
      </c>
      <c r="B12" s="33"/>
      <c r="C12" s="63">
        <v>1</v>
      </c>
      <c r="D12" s="144" t="s">
        <v>21</v>
      </c>
      <c r="E12" s="39" t="s">
        <v>14</v>
      </c>
      <c r="F12" s="47">
        <v>1500</v>
      </c>
      <c r="G12" s="37">
        <v>0</v>
      </c>
      <c r="H12" s="32">
        <v>9.5</v>
      </c>
      <c r="I12" s="41">
        <f t="shared" ref="I12:I32" si="0">G12*1.095</f>
        <v>0</v>
      </c>
      <c r="J12" s="41">
        <f t="shared" ref="J12:J32" si="1">F12*G12</f>
        <v>0</v>
      </c>
      <c r="K12" s="41">
        <f t="shared" ref="K12:K32" si="2">F12*I12</f>
        <v>0</v>
      </c>
      <c r="L12" s="33"/>
    </row>
    <row r="13" spans="1:12" x14ac:dyDescent="0.25">
      <c r="A13" s="163" t="s">
        <v>215</v>
      </c>
      <c r="B13" s="33"/>
      <c r="C13" s="63">
        <v>2</v>
      </c>
      <c r="D13" s="144" t="s">
        <v>22</v>
      </c>
      <c r="E13" s="39" t="s">
        <v>14</v>
      </c>
      <c r="F13" s="47">
        <v>400</v>
      </c>
      <c r="G13" s="37">
        <v>0</v>
      </c>
      <c r="H13" s="32">
        <v>9.5</v>
      </c>
      <c r="I13" s="41">
        <f t="shared" si="0"/>
        <v>0</v>
      </c>
      <c r="J13" s="41">
        <f t="shared" si="1"/>
        <v>0</v>
      </c>
      <c r="K13" s="41">
        <f t="shared" si="2"/>
        <v>0</v>
      </c>
      <c r="L13" s="33"/>
    </row>
    <row r="14" spans="1:12" x14ac:dyDescent="0.25">
      <c r="A14" s="163" t="s">
        <v>216</v>
      </c>
      <c r="B14" s="33"/>
      <c r="C14" s="63">
        <v>3</v>
      </c>
      <c r="D14" s="144" t="s">
        <v>23</v>
      </c>
      <c r="E14" s="39" t="s">
        <v>14</v>
      </c>
      <c r="F14" s="47">
        <v>250</v>
      </c>
      <c r="G14" s="37">
        <v>0</v>
      </c>
      <c r="H14" s="32">
        <v>9.5</v>
      </c>
      <c r="I14" s="41">
        <f t="shared" si="0"/>
        <v>0</v>
      </c>
      <c r="J14" s="41">
        <f t="shared" si="1"/>
        <v>0</v>
      </c>
      <c r="K14" s="41">
        <f t="shared" si="2"/>
        <v>0</v>
      </c>
      <c r="L14" s="33"/>
    </row>
    <row r="15" spans="1:12" x14ac:dyDescent="0.25">
      <c r="A15" s="163" t="s">
        <v>217</v>
      </c>
      <c r="B15" s="33"/>
      <c r="C15" s="63">
        <v>4</v>
      </c>
      <c r="D15" s="144" t="s">
        <v>218</v>
      </c>
      <c r="E15" s="39" t="s">
        <v>14</v>
      </c>
      <c r="F15" s="47">
        <v>20</v>
      </c>
      <c r="G15" s="37">
        <v>0</v>
      </c>
      <c r="H15" s="32">
        <v>9.5</v>
      </c>
      <c r="I15" s="41">
        <f t="shared" si="0"/>
        <v>0</v>
      </c>
      <c r="J15" s="41">
        <f t="shared" si="1"/>
        <v>0</v>
      </c>
      <c r="K15" s="41">
        <f t="shared" si="2"/>
        <v>0</v>
      </c>
      <c r="L15" s="33"/>
    </row>
    <row r="16" spans="1:12" x14ac:dyDescent="0.25">
      <c r="A16" s="163" t="s">
        <v>219</v>
      </c>
      <c r="B16" s="33"/>
      <c r="C16" s="63">
        <v>5</v>
      </c>
      <c r="D16" s="144" t="s">
        <v>24</v>
      </c>
      <c r="E16" s="39" t="s">
        <v>14</v>
      </c>
      <c r="F16" s="47">
        <v>20</v>
      </c>
      <c r="G16" s="37">
        <v>0</v>
      </c>
      <c r="H16" s="32">
        <v>9.5</v>
      </c>
      <c r="I16" s="41">
        <f t="shared" si="0"/>
        <v>0</v>
      </c>
      <c r="J16" s="41">
        <f t="shared" si="1"/>
        <v>0</v>
      </c>
      <c r="K16" s="41">
        <f t="shared" si="2"/>
        <v>0</v>
      </c>
      <c r="L16" s="33"/>
    </row>
    <row r="17" spans="1:12" x14ac:dyDescent="0.25">
      <c r="A17" s="163" t="s">
        <v>220</v>
      </c>
      <c r="B17" s="33"/>
      <c r="C17" s="63">
        <v>6</v>
      </c>
      <c r="D17" s="144" t="s">
        <v>221</v>
      </c>
      <c r="E17" s="39" t="s">
        <v>14</v>
      </c>
      <c r="F17" s="47">
        <v>5000</v>
      </c>
      <c r="G17" s="37">
        <v>0</v>
      </c>
      <c r="H17" s="32">
        <v>9.5</v>
      </c>
      <c r="I17" s="41">
        <f t="shared" si="0"/>
        <v>0</v>
      </c>
      <c r="J17" s="41">
        <f t="shared" si="1"/>
        <v>0</v>
      </c>
      <c r="K17" s="41">
        <f t="shared" si="2"/>
        <v>0</v>
      </c>
      <c r="L17" s="33"/>
    </row>
    <row r="18" spans="1:12" x14ac:dyDescent="0.25">
      <c r="A18" s="163" t="s">
        <v>354</v>
      </c>
      <c r="B18" s="33"/>
      <c r="C18" s="63">
        <v>7</v>
      </c>
      <c r="D18" s="144" t="s">
        <v>353</v>
      </c>
      <c r="E18" s="39" t="s">
        <v>14</v>
      </c>
      <c r="F18" s="47">
        <v>300</v>
      </c>
      <c r="G18" s="37">
        <v>0</v>
      </c>
      <c r="H18" s="32">
        <v>9.5</v>
      </c>
      <c r="I18" s="41">
        <f t="shared" si="0"/>
        <v>0</v>
      </c>
      <c r="J18" s="41">
        <f t="shared" si="1"/>
        <v>0</v>
      </c>
      <c r="K18" s="41">
        <f t="shared" si="2"/>
        <v>0</v>
      </c>
      <c r="L18" s="33"/>
    </row>
    <row r="19" spans="1:12" x14ac:dyDescent="0.25">
      <c r="A19" s="163" t="s">
        <v>352</v>
      </c>
      <c r="B19" s="33"/>
      <c r="C19" s="63">
        <v>8</v>
      </c>
      <c r="D19" s="144" t="s">
        <v>1207</v>
      </c>
      <c r="E19" s="39" t="s">
        <v>14</v>
      </c>
      <c r="F19" s="47">
        <v>900</v>
      </c>
      <c r="G19" s="37">
        <v>0</v>
      </c>
      <c r="H19" s="32">
        <v>9.5</v>
      </c>
      <c r="I19" s="41">
        <f t="shared" si="0"/>
        <v>0</v>
      </c>
      <c r="J19" s="41">
        <f t="shared" si="1"/>
        <v>0</v>
      </c>
      <c r="K19" s="41">
        <f t="shared" si="2"/>
        <v>0</v>
      </c>
      <c r="L19" s="33"/>
    </row>
    <row r="20" spans="1:12" x14ac:dyDescent="0.25">
      <c r="A20" s="163" t="s">
        <v>355</v>
      </c>
      <c r="B20" s="33"/>
      <c r="C20" s="63">
        <v>9</v>
      </c>
      <c r="D20" s="144" t="s">
        <v>356</v>
      </c>
      <c r="E20" s="39" t="s">
        <v>14</v>
      </c>
      <c r="F20" s="47">
        <v>300</v>
      </c>
      <c r="G20" s="37">
        <v>0</v>
      </c>
      <c r="H20" s="32">
        <v>9.5</v>
      </c>
      <c r="I20" s="41">
        <f t="shared" si="0"/>
        <v>0</v>
      </c>
      <c r="J20" s="41">
        <f t="shared" si="1"/>
        <v>0</v>
      </c>
      <c r="K20" s="41">
        <f t="shared" si="2"/>
        <v>0</v>
      </c>
      <c r="L20" s="33"/>
    </row>
    <row r="21" spans="1:12" x14ac:dyDescent="0.25">
      <c r="A21" s="163" t="s">
        <v>222</v>
      </c>
      <c r="B21" s="33"/>
      <c r="C21" s="63">
        <v>10</v>
      </c>
      <c r="D21" s="144" t="s">
        <v>223</v>
      </c>
      <c r="E21" s="39" t="s">
        <v>14</v>
      </c>
      <c r="F21" s="47">
        <v>700</v>
      </c>
      <c r="G21" s="37">
        <v>0</v>
      </c>
      <c r="H21" s="32">
        <v>9.5</v>
      </c>
      <c r="I21" s="41">
        <f t="shared" si="0"/>
        <v>0</v>
      </c>
      <c r="J21" s="41">
        <f t="shared" si="1"/>
        <v>0</v>
      </c>
      <c r="K21" s="41">
        <f t="shared" si="2"/>
        <v>0</v>
      </c>
      <c r="L21" s="33"/>
    </row>
    <row r="22" spans="1:12" x14ac:dyDescent="0.25">
      <c r="A22" s="163" t="s">
        <v>357</v>
      </c>
      <c r="B22" s="33"/>
      <c r="C22" s="63">
        <v>11</v>
      </c>
      <c r="D22" s="144" t="s">
        <v>358</v>
      </c>
      <c r="E22" s="39" t="s">
        <v>14</v>
      </c>
      <c r="F22" s="47">
        <v>20</v>
      </c>
      <c r="G22" s="37">
        <v>0</v>
      </c>
      <c r="H22" s="32">
        <v>9.5</v>
      </c>
      <c r="I22" s="41">
        <f t="shared" si="0"/>
        <v>0</v>
      </c>
      <c r="J22" s="41">
        <f t="shared" si="1"/>
        <v>0</v>
      </c>
      <c r="K22" s="41">
        <f t="shared" si="2"/>
        <v>0</v>
      </c>
      <c r="L22" s="33"/>
    </row>
    <row r="23" spans="1:12" x14ac:dyDescent="0.25">
      <c r="A23" s="163" t="s">
        <v>359</v>
      </c>
      <c r="B23" s="33"/>
      <c r="C23" s="63">
        <v>12</v>
      </c>
      <c r="D23" s="144" t="s">
        <v>360</v>
      </c>
      <c r="E23" s="39" t="s">
        <v>14</v>
      </c>
      <c r="F23" s="47">
        <v>10</v>
      </c>
      <c r="G23" s="37">
        <v>0</v>
      </c>
      <c r="H23" s="32">
        <v>9.5</v>
      </c>
      <c r="I23" s="41">
        <f t="shared" si="0"/>
        <v>0</v>
      </c>
      <c r="J23" s="41">
        <f t="shared" si="1"/>
        <v>0</v>
      </c>
      <c r="K23" s="41">
        <f t="shared" si="2"/>
        <v>0</v>
      </c>
      <c r="L23" s="33"/>
    </row>
    <row r="24" spans="1:12" x14ac:dyDescent="0.25">
      <c r="A24" s="163" t="s">
        <v>361</v>
      </c>
      <c r="B24" s="33"/>
      <c r="C24" s="63">
        <v>13</v>
      </c>
      <c r="D24" s="144" t="s">
        <v>362</v>
      </c>
      <c r="E24" s="39" t="s">
        <v>14</v>
      </c>
      <c r="F24" s="47">
        <v>10</v>
      </c>
      <c r="G24" s="37">
        <v>0</v>
      </c>
      <c r="H24" s="32">
        <v>9.5</v>
      </c>
      <c r="I24" s="41">
        <f t="shared" si="0"/>
        <v>0</v>
      </c>
      <c r="J24" s="41">
        <f t="shared" si="1"/>
        <v>0</v>
      </c>
      <c r="K24" s="41">
        <f t="shared" si="2"/>
        <v>0</v>
      </c>
      <c r="L24" s="33"/>
    </row>
    <row r="25" spans="1:12" ht="20.25" customHeight="1" x14ac:dyDescent="0.25">
      <c r="A25" s="163" t="s">
        <v>363</v>
      </c>
      <c r="B25" s="33"/>
      <c r="C25" s="63">
        <v>14</v>
      </c>
      <c r="D25" s="144" t="s">
        <v>366</v>
      </c>
      <c r="E25" s="39" t="s">
        <v>14</v>
      </c>
      <c r="F25" s="47">
        <v>50</v>
      </c>
      <c r="G25" s="37">
        <v>0</v>
      </c>
      <c r="H25" s="32">
        <v>9.5</v>
      </c>
      <c r="I25" s="41">
        <f t="shared" si="0"/>
        <v>0</v>
      </c>
      <c r="J25" s="41">
        <f t="shared" si="1"/>
        <v>0</v>
      </c>
      <c r="K25" s="41">
        <f t="shared" si="2"/>
        <v>0</v>
      </c>
      <c r="L25" s="33"/>
    </row>
    <row r="26" spans="1:12" x14ac:dyDescent="0.25">
      <c r="A26" s="163" t="s">
        <v>364</v>
      </c>
      <c r="B26" s="33"/>
      <c r="C26" s="63">
        <v>15</v>
      </c>
      <c r="D26" s="144" t="s">
        <v>365</v>
      </c>
      <c r="E26" s="112" t="s">
        <v>14</v>
      </c>
      <c r="F26" s="47">
        <v>500</v>
      </c>
      <c r="G26" s="37">
        <v>0</v>
      </c>
      <c r="H26" s="32">
        <v>9.5</v>
      </c>
      <c r="I26" s="41">
        <f t="shared" si="0"/>
        <v>0</v>
      </c>
      <c r="J26" s="41">
        <f t="shared" si="1"/>
        <v>0</v>
      </c>
      <c r="K26" s="41">
        <f t="shared" si="2"/>
        <v>0</v>
      </c>
      <c r="L26" s="33"/>
    </row>
    <row r="27" spans="1:12" x14ac:dyDescent="0.25">
      <c r="A27" s="163" t="s">
        <v>367</v>
      </c>
      <c r="B27" s="33"/>
      <c r="C27" s="63">
        <v>16</v>
      </c>
      <c r="D27" s="144" t="s">
        <v>368</v>
      </c>
      <c r="E27" s="39" t="s">
        <v>14</v>
      </c>
      <c r="F27" s="47">
        <v>30</v>
      </c>
      <c r="G27" s="37">
        <v>0</v>
      </c>
      <c r="H27" s="32">
        <v>9.5</v>
      </c>
      <c r="I27" s="41">
        <f t="shared" si="0"/>
        <v>0</v>
      </c>
      <c r="J27" s="41">
        <f t="shared" si="1"/>
        <v>0</v>
      </c>
      <c r="K27" s="41">
        <f t="shared" si="2"/>
        <v>0</v>
      </c>
      <c r="L27" s="33"/>
    </row>
    <row r="28" spans="1:12" x14ac:dyDescent="0.25">
      <c r="A28" s="163" t="s">
        <v>212</v>
      </c>
      <c r="B28" s="33"/>
      <c r="C28" s="63">
        <v>17</v>
      </c>
      <c r="D28" s="144" t="s">
        <v>369</v>
      </c>
      <c r="E28" s="39" t="s">
        <v>14</v>
      </c>
      <c r="F28" s="47">
        <v>1000</v>
      </c>
      <c r="G28" s="37">
        <v>0</v>
      </c>
      <c r="H28" s="32">
        <v>9.5</v>
      </c>
      <c r="I28" s="41">
        <f t="shared" si="0"/>
        <v>0</v>
      </c>
      <c r="J28" s="41">
        <f t="shared" si="1"/>
        <v>0</v>
      </c>
      <c r="K28" s="41">
        <f t="shared" si="2"/>
        <v>0</v>
      </c>
      <c r="L28" s="33"/>
    </row>
    <row r="29" spans="1:12" x14ac:dyDescent="0.25">
      <c r="A29" s="163" t="s">
        <v>213</v>
      </c>
      <c r="B29" s="33"/>
      <c r="C29" s="63">
        <v>18</v>
      </c>
      <c r="D29" s="144" t="s">
        <v>370</v>
      </c>
      <c r="E29" s="39" t="s">
        <v>14</v>
      </c>
      <c r="F29" s="47">
        <v>20</v>
      </c>
      <c r="G29" s="37">
        <v>0</v>
      </c>
      <c r="H29" s="32">
        <v>9.5</v>
      </c>
      <c r="I29" s="41">
        <f t="shared" si="0"/>
        <v>0</v>
      </c>
      <c r="J29" s="41">
        <f t="shared" si="1"/>
        <v>0</v>
      </c>
      <c r="K29" s="41">
        <f t="shared" si="2"/>
        <v>0</v>
      </c>
      <c r="L29" s="33"/>
    </row>
    <row r="30" spans="1:12" ht="21" customHeight="1" x14ac:dyDescent="0.25">
      <c r="A30" s="163" t="s">
        <v>371</v>
      </c>
      <c r="B30" s="33"/>
      <c r="C30" s="63">
        <v>19</v>
      </c>
      <c r="D30" s="144" t="s">
        <v>372</v>
      </c>
      <c r="E30" s="39" t="s">
        <v>14</v>
      </c>
      <c r="F30" s="47">
        <v>10</v>
      </c>
      <c r="G30" s="37">
        <v>0</v>
      </c>
      <c r="H30" s="32">
        <v>9.5</v>
      </c>
      <c r="I30" s="41">
        <f t="shared" si="0"/>
        <v>0</v>
      </c>
      <c r="J30" s="41">
        <f t="shared" si="1"/>
        <v>0</v>
      </c>
      <c r="K30" s="41">
        <f t="shared" si="2"/>
        <v>0</v>
      </c>
      <c r="L30" s="33"/>
    </row>
    <row r="31" spans="1:12" x14ac:dyDescent="0.25">
      <c r="A31" s="179">
        <v>4021</v>
      </c>
      <c r="B31" s="28"/>
      <c r="C31" s="63">
        <v>20</v>
      </c>
      <c r="D31" s="52" t="s">
        <v>190</v>
      </c>
      <c r="E31" s="53" t="s">
        <v>14</v>
      </c>
      <c r="F31" s="30">
        <v>10</v>
      </c>
      <c r="G31" s="37">
        <v>0</v>
      </c>
      <c r="H31" s="32">
        <v>9.5</v>
      </c>
      <c r="I31" s="41">
        <f t="shared" si="0"/>
        <v>0</v>
      </c>
      <c r="J31" s="41">
        <f t="shared" si="1"/>
        <v>0</v>
      </c>
      <c r="K31" s="41">
        <f t="shared" si="2"/>
        <v>0</v>
      </c>
      <c r="L31" s="33"/>
    </row>
    <row r="32" spans="1:12" x14ac:dyDescent="0.25">
      <c r="A32" s="164">
        <v>4020</v>
      </c>
      <c r="B32" s="33"/>
      <c r="C32" s="63">
        <v>21</v>
      </c>
      <c r="D32" s="52" t="s">
        <v>373</v>
      </c>
      <c r="E32" s="53" t="s">
        <v>14</v>
      </c>
      <c r="F32" s="30">
        <v>10</v>
      </c>
      <c r="G32" s="37">
        <v>0</v>
      </c>
      <c r="H32" s="32">
        <v>9.5</v>
      </c>
      <c r="I32" s="41">
        <f t="shared" si="0"/>
        <v>0</v>
      </c>
      <c r="J32" s="41">
        <f t="shared" si="1"/>
        <v>0</v>
      </c>
      <c r="K32" s="41">
        <f t="shared" si="2"/>
        <v>0</v>
      </c>
      <c r="L32" s="33"/>
    </row>
    <row r="33" spans="1:12" x14ac:dyDescent="0.25">
      <c r="A33" s="66"/>
      <c r="B33" s="66"/>
      <c r="C33" s="140"/>
      <c r="D33" s="64" t="s">
        <v>17</v>
      </c>
      <c r="E33" s="67"/>
      <c r="F33" s="66"/>
      <c r="G33" s="66"/>
      <c r="H33" s="68"/>
      <c r="I33" s="65">
        <f>SUM(I12:I32)</f>
        <v>0</v>
      </c>
      <c r="J33" s="65">
        <f>SUM(J12:J32)</f>
        <v>0</v>
      </c>
      <c r="K33" s="65">
        <f>SUM(K12:K32)</f>
        <v>0</v>
      </c>
      <c r="L33" s="66"/>
    </row>
    <row r="36" spans="1:12" x14ac:dyDescent="0.25">
      <c r="D36" s="190" t="s">
        <v>1175</v>
      </c>
      <c r="E36"/>
      <c r="F36"/>
    </row>
    <row r="37" spans="1:12" ht="18.75" thickBot="1" x14ac:dyDescent="0.3">
      <c r="D37" s="185"/>
      <c r="E37"/>
      <c r="F37"/>
    </row>
    <row r="38" spans="1:12" ht="27" customHeight="1" thickBot="1" x14ac:dyDescent="0.3">
      <c r="D38" s="186" t="s">
        <v>1140</v>
      </c>
      <c r="E38" s="235" t="s">
        <v>1141</v>
      </c>
      <c r="F38" s="237"/>
    </row>
    <row r="39" spans="1:12" ht="34.5" customHeight="1" thickBot="1" x14ac:dyDescent="0.3">
      <c r="D39" s="187" t="s">
        <v>1176</v>
      </c>
      <c r="E39" s="244" t="s">
        <v>1143</v>
      </c>
      <c r="F39" s="245"/>
    </row>
    <row r="40" spans="1:12" ht="18.75" thickBot="1" x14ac:dyDescent="0.3">
      <c r="D40" s="187" t="s">
        <v>24</v>
      </c>
      <c r="E40" s="244" t="s">
        <v>1177</v>
      </c>
      <c r="F40" s="245"/>
    </row>
    <row r="41" spans="1:12" ht="30" customHeight="1" thickBot="1" x14ac:dyDescent="0.3">
      <c r="D41" s="187" t="s">
        <v>21</v>
      </c>
      <c r="E41" s="244" t="s">
        <v>1178</v>
      </c>
      <c r="F41" s="245"/>
    </row>
    <row r="42" spans="1:12" ht="30" customHeight="1" thickBot="1" x14ac:dyDescent="0.3">
      <c r="D42" s="187" t="s">
        <v>1179</v>
      </c>
      <c r="E42" s="244" t="s">
        <v>1180</v>
      </c>
      <c r="F42" s="245"/>
    </row>
    <row r="43" spans="1:12" ht="18.75" thickBot="1" x14ac:dyDescent="0.3">
      <c r="D43" s="187" t="s">
        <v>1181</v>
      </c>
      <c r="E43" s="244" t="s">
        <v>1182</v>
      </c>
      <c r="F43" s="245"/>
    </row>
    <row r="44" spans="1:12" x14ac:dyDescent="0.25">
      <c r="D44" s="189"/>
      <c r="E44"/>
      <c r="F44"/>
    </row>
  </sheetData>
  <mergeCells count="6">
    <mergeCell ref="E43:F43"/>
    <mergeCell ref="E38:F38"/>
    <mergeCell ref="E39:F39"/>
    <mergeCell ref="E40:F40"/>
    <mergeCell ref="E41:F41"/>
    <mergeCell ref="E42:F42"/>
  </mergeCells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10" zoomScale="80" zoomScaleNormal="80" workbookViewId="0">
      <selection activeCell="N39" sqref="N39"/>
    </sheetView>
  </sheetViews>
  <sheetFormatPr defaultColWidth="9.140625" defaultRowHeight="18" x14ac:dyDescent="0.25"/>
  <cols>
    <col min="1" max="1" width="6.85546875" style="8" customWidth="1"/>
    <col min="2" max="2" width="9" style="8" customWidth="1"/>
    <col min="3" max="3" width="6.5703125" style="19" customWidth="1"/>
    <col min="4" max="4" width="47" style="8" customWidth="1"/>
    <col min="5" max="5" width="7.85546875" style="19" bestFit="1" customWidth="1"/>
    <col min="6" max="6" width="10.85546875" style="8" customWidth="1"/>
    <col min="7" max="7" width="10.5703125" style="8" bestFit="1" customWidth="1"/>
    <col min="8" max="8" width="11.140625" style="19" customWidth="1"/>
    <col min="9" max="9" width="11.42578125" style="9" customWidth="1"/>
    <col min="10" max="10" width="11" style="9" customWidth="1"/>
    <col min="11" max="11" width="10.42578125" style="8" customWidth="1"/>
    <col min="12" max="12" width="17.28515625" style="8" customWidth="1"/>
    <col min="13" max="16384" width="9.140625" style="8"/>
  </cols>
  <sheetData>
    <row r="1" spans="1:12" x14ac:dyDescent="0.25">
      <c r="D1" s="9"/>
      <c r="E1" s="10"/>
      <c r="F1" s="9"/>
      <c r="G1" s="9"/>
      <c r="H1" s="18"/>
      <c r="K1" s="9"/>
    </row>
    <row r="2" spans="1:12" x14ac:dyDescent="0.25">
      <c r="D2" s="9"/>
      <c r="E2" s="10"/>
      <c r="F2" s="9"/>
      <c r="G2" s="9"/>
      <c r="H2" s="18"/>
      <c r="K2" s="9"/>
    </row>
    <row r="3" spans="1:12" x14ac:dyDescent="0.25">
      <c r="D3" s="57" t="s">
        <v>107</v>
      </c>
      <c r="E3" s="56"/>
      <c r="F3" s="55"/>
      <c r="G3" s="55"/>
      <c r="H3" s="106"/>
      <c r="I3" s="55"/>
      <c r="J3" s="55"/>
      <c r="K3" s="83"/>
      <c r="L3" s="61"/>
    </row>
    <row r="4" spans="1:12" x14ac:dyDescent="0.25">
      <c r="D4" s="57"/>
      <c r="E4" s="58"/>
      <c r="F4" s="57"/>
      <c r="G4" s="57"/>
      <c r="H4" s="107"/>
      <c r="I4" s="57"/>
      <c r="J4" s="57"/>
      <c r="K4" s="57"/>
      <c r="L4" s="61"/>
    </row>
    <row r="5" spans="1:12" x14ac:dyDescent="0.25">
      <c r="D5" s="59" t="s">
        <v>211</v>
      </c>
      <c r="E5" s="60"/>
      <c r="F5" s="61"/>
      <c r="G5" s="61"/>
      <c r="H5" s="108"/>
      <c r="I5" s="57"/>
      <c r="J5" s="57"/>
      <c r="K5" s="61"/>
      <c r="L5" s="61"/>
    </row>
    <row r="6" spans="1:12" x14ac:dyDescent="0.25">
      <c r="D6" s="61"/>
      <c r="E6" s="60"/>
      <c r="F6" s="61"/>
      <c r="G6" s="61"/>
      <c r="H6" s="108"/>
      <c r="I6" s="57"/>
      <c r="J6" s="57"/>
      <c r="K6" s="61"/>
      <c r="L6" s="61"/>
    </row>
    <row r="7" spans="1:12" x14ac:dyDescent="0.25">
      <c r="D7" s="62" t="s">
        <v>1135</v>
      </c>
      <c r="E7" s="60"/>
      <c r="F7" s="61"/>
      <c r="G7" s="61"/>
      <c r="H7" s="108"/>
      <c r="I7" s="57"/>
      <c r="J7" s="57"/>
      <c r="K7" s="61"/>
      <c r="L7" s="61"/>
    </row>
    <row r="8" spans="1:12" x14ac:dyDescent="0.25">
      <c r="E8" s="12"/>
    </row>
    <row r="9" spans="1:12" s="59" customFormat="1" ht="15" x14ac:dyDescent="0.2">
      <c r="C9" s="82"/>
      <c r="D9" s="59" t="s">
        <v>1382</v>
      </c>
      <c r="E9" s="95"/>
      <c r="H9" s="82"/>
      <c r="I9" s="83"/>
      <c r="J9" s="83"/>
    </row>
    <row r="10" spans="1:12" ht="18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</row>
    <row r="11" spans="1:12" ht="39" thickBot="1" x14ac:dyDescent="0.3">
      <c r="A11" s="22" t="s">
        <v>1</v>
      </c>
      <c r="B11" s="27" t="s">
        <v>2</v>
      </c>
      <c r="C11" s="22" t="s">
        <v>108</v>
      </c>
      <c r="D11" s="22" t="s">
        <v>3</v>
      </c>
      <c r="E11" s="86" t="s">
        <v>4</v>
      </c>
      <c r="F11" s="22" t="s">
        <v>113</v>
      </c>
      <c r="G11" s="22" t="s">
        <v>6</v>
      </c>
      <c r="H11" s="22" t="s">
        <v>7</v>
      </c>
      <c r="I11" s="87" t="s">
        <v>8</v>
      </c>
      <c r="J11" s="88" t="s">
        <v>9</v>
      </c>
      <c r="K11" s="22" t="s">
        <v>10</v>
      </c>
      <c r="L11" s="22" t="s">
        <v>1137</v>
      </c>
    </row>
    <row r="12" spans="1:12" x14ac:dyDescent="0.25">
      <c r="A12" s="78" t="s">
        <v>183</v>
      </c>
      <c r="B12" s="33"/>
      <c r="C12" s="138">
        <v>1</v>
      </c>
      <c r="D12" s="98" t="s">
        <v>184</v>
      </c>
      <c r="E12" s="75" t="s">
        <v>14</v>
      </c>
      <c r="F12" s="99">
        <v>300</v>
      </c>
      <c r="G12" s="31">
        <v>0</v>
      </c>
      <c r="H12" s="32">
        <v>9.5</v>
      </c>
      <c r="I12" s="41">
        <f>G12*1.095</f>
        <v>0</v>
      </c>
      <c r="J12" s="41">
        <f>F12*G12</f>
        <v>0</v>
      </c>
      <c r="K12" s="41">
        <f>F12*I12</f>
        <v>0</v>
      </c>
      <c r="L12" s="28"/>
    </row>
    <row r="13" spans="1:12" x14ac:dyDescent="0.25">
      <c r="A13" s="178" t="s">
        <v>1120</v>
      </c>
      <c r="B13" s="33"/>
      <c r="C13" s="138">
        <v>2</v>
      </c>
      <c r="D13" s="89" t="s">
        <v>1093</v>
      </c>
      <c r="E13" s="44" t="s">
        <v>14</v>
      </c>
      <c r="F13" s="90">
        <v>30</v>
      </c>
      <c r="G13" s="31">
        <v>0</v>
      </c>
      <c r="H13" s="32">
        <v>9.5</v>
      </c>
      <c r="I13" s="41">
        <v>0</v>
      </c>
      <c r="J13" s="41">
        <v>0</v>
      </c>
      <c r="K13" s="41">
        <v>0</v>
      </c>
      <c r="L13" s="28"/>
    </row>
    <row r="14" spans="1:12" x14ac:dyDescent="0.25">
      <c r="A14" s="51" t="s">
        <v>179</v>
      </c>
      <c r="B14" s="33"/>
      <c r="C14" s="63">
        <v>3</v>
      </c>
      <c r="D14" s="77" t="s">
        <v>1079</v>
      </c>
      <c r="E14" s="39" t="s">
        <v>14</v>
      </c>
      <c r="F14" s="47">
        <v>750</v>
      </c>
      <c r="G14" s="37">
        <v>0</v>
      </c>
      <c r="H14" s="32">
        <v>9.5</v>
      </c>
      <c r="I14" s="41">
        <f t="shared" ref="I14:I37" si="0">G14*1.095</f>
        <v>0</v>
      </c>
      <c r="J14" s="41">
        <f t="shared" ref="J14:J37" si="1">F14*G14</f>
        <v>0</v>
      </c>
      <c r="K14" s="41">
        <f t="shared" ref="K14:K37" si="2">F14*I14</f>
        <v>0</v>
      </c>
      <c r="L14" s="33"/>
    </row>
    <row r="15" spans="1:12" x14ac:dyDescent="0.25">
      <c r="A15" s="51" t="s">
        <v>185</v>
      </c>
      <c r="B15" s="33"/>
      <c r="C15" s="138">
        <v>4</v>
      </c>
      <c r="D15" s="77" t="s">
        <v>186</v>
      </c>
      <c r="E15" s="39" t="s">
        <v>14</v>
      </c>
      <c r="F15" s="47">
        <v>30</v>
      </c>
      <c r="G15" s="37">
        <v>0</v>
      </c>
      <c r="H15" s="32">
        <v>9.5</v>
      </c>
      <c r="I15" s="41">
        <f t="shared" si="0"/>
        <v>0</v>
      </c>
      <c r="J15" s="41">
        <f t="shared" si="1"/>
        <v>0</v>
      </c>
      <c r="K15" s="41">
        <f t="shared" si="2"/>
        <v>0</v>
      </c>
      <c r="L15" s="33"/>
    </row>
    <row r="16" spans="1:12" x14ac:dyDescent="0.25">
      <c r="A16" s="51" t="s">
        <v>180</v>
      </c>
      <c r="B16" s="33"/>
      <c r="C16" s="138">
        <v>5</v>
      </c>
      <c r="D16" s="77" t="s">
        <v>25</v>
      </c>
      <c r="E16" s="39" t="s">
        <v>14</v>
      </c>
      <c r="F16" s="47">
        <v>120</v>
      </c>
      <c r="G16" s="37">
        <v>0</v>
      </c>
      <c r="H16" s="32">
        <v>9.5</v>
      </c>
      <c r="I16" s="41">
        <f t="shared" si="0"/>
        <v>0</v>
      </c>
      <c r="J16" s="41">
        <f t="shared" si="1"/>
        <v>0</v>
      </c>
      <c r="K16" s="41">
        <f t="shared" si="2"/>
        <v>0</v>
      </c>
      <c r="L16" s="33"/>
    </row>
    <row r="17" spans="1:12" x14ac:dyDescent="0.25">
      <c r="A17" s="51" t="s">
        <v>181</v>
      </c>
      <c r="B17" s="33"/>
      <c r="C17" s="63">
        <v>6</v>
      </c>
      <c r="D17" s="77" t="s">
        <v>26</v>
      </c>
      <c r="E17" s="39" t="s">
        <v>14</v>
      </c>
      <c r="F17" s="47">
        <v>350</v>
      </c>
      <c r="G17" s="37">
        <v>0</v>
      </c>
      <c r="H17" s="32">
        <v>9.5</v>
      </c>
      <c r="I17" s="41">
        <f t="shared" si="0"/>
        <v>0</v>
      </c>
      <c r="J17" s="41">
        <f t="shared" si="1"/>
        <v>0</v>
      </c>
      <c r="K17" s="41">
        <f t="shared" si="2"/>
        <v>0</v>
      </c>
      <c r="L17" s="33"/>
    </row>
    <row r="18" spans="1:12" x14ac:dyDescent="0.25">
      <c r="A18" s="51" t="s">
        <v>187</v>
      </c>
      <c r="B18" s="33"/>
      <c r="C18" s="138">
        <v>7</v>
      </c>
      <c r="D18" s="77" t="s">
        <v>188</v>
      </c>
      <c r="E18" s="39" t="s">
        <v>14</v>
      </c>
      <c r="F18" s="47">
        <v>40</v>
      </c>
      <c r="G18" s="37">
        <v>0</v>
      </c>
      <c r="H18" s="32">
        <v>9.5</v>
      </c>
      <c r="I18" s="41">
        <f t="shared" si="0"/>
        <v>0</v>
      </c>
      <c r="J18" s="41">
        <f t="shared" si="1"/>
        <v>0</v>
      </c>
      <c r="K18" s="41">
        <f t="shared" si="2"/>
        <v>0</v>
      </c>
      <c r="L18" s="33"/>
    </row>
    <row r="19" spans="1:12" x14ac:dyDescent="0.25">
      <c r="A19" s="51" t="s">
        <v>553</v>
      </c>
      <c r="B19" s="33"/>
      <c r="C19" s="138">
        <v>8</v>
      </c>
      <c r="D19" s="77" t="s">
        <v>554</v>
      </c>
      <c r="E19" s="39" t="s">
        <v>14</v>
      </c>
      <c r="F19" s="47">
        <v>2</v>
      </c>
      <c r="G19" s="37">
        <v>0</v>
      </c>
      <c r="H19" s="32">
        <v>9.5</v>
      </c>
      <c r="I19" s="41">
        <f t="shared" si="0"/>
        <v>0</v>
      </c>
      <c r="J19" s="41">
        <f t="shared" si="1"/>
        <v>0</v>
      </c>
      <c r="K19" s="41">
        <f t="shared" si="2"/>
        <v>0</v>
      </c>
      <c r="L19" s="33"/>
    </row>
    <row r="20" spans="1:12" x14ac:dyDescent="0.25">
      <c r="A20" s="51" t="s">
        <v>570</v>
      </c>
      <c r="B20" s="33"/>
      <c r="C20" s="63">
        <v>9</v>
      </c>
      <c r="D20" s="77" t="s">
        <v>571</v>
      </c>
      <c r="E20" s="39" t="s">
        <v>14</v>
      </c>
      <c r="F20" s="47">
        <v>1</v>
      </c>
      <c r="G20" s="37">
        <v>0</v>
      </c>
      <c r="H20" s="32">
        <v>9.5</v>
      </c>
      <c r="I20" s="41">
        <f t="shared" si="0"/>
        <v>0</v>
      </c>
      <c r="J20" s="41">
        <f t="shared" si="1"/>
        <v>0</v>
      </c>
      <c r="K20" s="41">
        <f t="shared" si="2"/>
        <v>0</v>
      </c>
      <c r="L20" s="33"/>
    </row>
    <row r="21" spans="1:12" x14ac:dyDescent="0.25">
      <c r="A21" s="51" t="s">
        <v>551</v>
      </c>
      <c r="B21" s="33"/>
      <c r="C21" s="138">
        <v>10</v>
      </c>
      <c r="D21" s="77" t="s">
        <v>552</v>
      </c>
      <c r="E21" s="39" t="s">
        <v>14</v>
      </c>
      <c r="F21" s="47">
        <v>20</v>
      </c>
      <c r="G21" s="37">
        <v>0</v>
      </c>
      <c r="H21" s="32">
        <v>9.5</v>
      </c>
      <c r="I21" s="41">
        <f t="shared" si="0"/>
        <v>0</v>
      </c>
      <c r="J21" s="41">
        <f t="shared" si="1"/>
        <v>0</v>
      </c>
      <c r="K21" s="41">
        <f t="shared" si="2"/>
        <v>0</v>
      </c>
      <c r="L21" s="33"/>
    </row>
    <row r="22" spans="1:12" x14ac:dyDescent="0.25">
      <c r="A22" s="51" t="s">
        <v>568</v>
      </c>
      <c r="B22" s="33"/>
      <c r="C22" s="138">
        <v>11</v>
      </c>
      <c r="D22" s="77" t="s">
        <v>569</v>
      </c>
      <c r="E22" s="39" t="s">
        <v>14</v>
      </c>
      <c r="F22" s="47">
        <v>700</v>
      </c>
      <c r="G22" s="37">
        <v>0</v>
      </c>
      <c r="H22" s="32">
        <v>9.5</v>
      </c>
      <c r="I22" s="41">
        <f t="shared" si="0"/>
        <v>0</v>
      </c>
      <c r="J22" s="41">
        <f t="shared" si="1"/>
        <v>0</v>
      </c>
      <c r="K22" s="41">
        <f t="shared" si="2"/>
        <v>0</v>
      </c>
      <c r="L22" s="33"/>
    </row>
    <row r="23" spans="1:12" x14ac:dyDescent="0.25">
      <c r="A23" s="51" t="s">
        <v>550</v>
      </c>
      <c r="B23" s="33"/>
      <c r="C23" s="63">
        <v>12</v>
      </c>
      <c r="D23" s="77" t="s">
        <v>189</v>
      </c>
      <c r="E23" s="39" t="s">
        <v>14</v>
      </c>
      <c r="F23" s="47">
        <v>10</v>
      </c>
      <c r="G23" s="37">
        <v>0</v>
      </c>
      <c r="H23" s="32">
        <v>9.5</v>
      </c>
      <c r="I23" s="41">
        <f t="shared" si="0"/>
        <v>0</v>
      </c>
      <c r="J23" s="41">
        <f t="shared" si="1"/>
        <v>0</v>
      </c>
      <c r="K23" s="41">
        <f t="shared" si="2"/>
        <v>0</v>
      </c>
      <c r="L23" s="33"/>
    </row>
    <row r="24" spans="1:12" x14ac:dyDescent="0.25">
      <c r="A24" s="51" t="s">
        <v>178</v>
      </c>
      <c r="B24" s="33"/>
      <c r="C24" s="138">
        <v>13</v>
      </c>
      <c r="D24" s="77" t="s">
        <v>27</v>
      </c>
      <c r="E24" s="39" t="s">
        <v>14</v>
      </c>
      <c r="F24" s="47">
        <v>5</v>
      </c>
      <c r="G24" s="37">
        <v>0</v>
      </c>
      <c r="H24" s="32">
        <v>9.5</v>
      </c>
      <c r="I24" s="41">
        <f t="shared" si="0"/>
        <v>0</v>
      </c>
      <c r="J24" s="41">
        <f t="shared" si="1"/>
        <v>0</v>
      </c>
      <c r="K24" s="41">
        <f t="shared" si="2"/>
        <v>0</v>
      </c>
      <c r="L24" s="33"/>
    </row>
    <row r="25" spans="1:12" x14ac:dyDescent="0.25">
      <c r="A25" s="51" t="s">
        <v>549</v>
      </c>
      <c r="B25" s="33"/>
      <c r="C25" s="138">
        <v>14</v>
      </c>
      <c r="D25" s="77" t="s">
        <v>555</v>
      </c>
      <c r="E25" s="39" t="s">
        <v>14</v>
      </c>
      <c r="F25" s="47">
        <v>350</v>
      </c>
      <c r="G25" s="37">
        <v>0</v>
      </c>
      <c r="H25" s="32">
        <v>9.5</v>
      </c>
      <c r="I25" s="41">
        <f t="shared" si="0"/>
        <v>0</v>
      </c>
      <c r="J25" s="41">
        <f t="shared" si="1"/>
        <v>0</v>
      </c>
      <c r="K25" s="41">
        <f t="shared" si="2"/>
        <v>0</v>
      </c>
      <c r="L25" s="33"/>
    </row>
    <row r="26" spans="1:12" x14ac:dyDescent="0.25">
      <c r="A26" s="51" t="s">
        <v>182</v>
      </c>
      <c r="B26" s="33"/>
      <c r="C26" s="63">
        <v>15</v>
      </c>
      <c r="D26" s="77" t="s">
        <v>556</v>
      </c>
      <c r="E26" s="39" t="s">
        <v>14</v>
      </c>
      <c r="F26" s="47">
        <v>150</v>
      </c>
      <c r="G26" s="37">
        <v>0</v>
      </c>
      <c r="H26" s="32">
        <v>9.5</v>
      </c>
      <c r="I26" s="41">
        <f t="shared" si="0"/>
        <v>0</v>
      </c>
      <c r="J26" s="41">
        <f t="shared" si="1"/>
        <v>0</v>
      </c>
      <c r="K26" s="41">
        <f t="shared" si="2"/>
        <v>0</v>
      </c>
      <c r="L26" s="33"/>
    </row>
    <row r="27" spans="1:12" x14ac:dyDescent="0.25">
      <c r="A27" s="51" t="s">
        <v>191</v>
      </c>
      <c r="B27" s="33"/>
      <c r="C27" s="138">
        <v>16</v>
      </c>
      <c r="D27" s="77" t="s">
        <v>192</v>
      </c>
      <c r="E27" s="39" t="s">
        <v>14</v>
      </c>
      <c r="F27" s="47">
        <v>70</v>
      </c>
      <c r="G27" s="37">
        <v>0</v>
      </c>
      <c r="H27" s="32">
        <v>9.5</v>
      </c>
      <c r="I27" s="41">
        <f t="shared" si="0"/>
        <v>0</v>
      </c>
      <c r="J27" s="41">
        <f t="shared" si="1"/>
        <v>0</v>
      </c>
      <c r="K27" s="41">
        <f t="shared" si="2"/>
        <v>0</v>
      </c>
      <c r="L27" s="33"/>
    </row>
    <row r="28" spans="1:12" x14ac:dyDescent="0.25">
      <c r="A28" s="51" t="s">
        <v>193</v>
      </c>
      <c r="B28" s="33"/>
      <c r="C28" s="138">
        <v>17</v>
      </c>
      <c r="D28" s="77" t="s">
        <v>194</v>
      </c>
      <c r="E28" s="39" t="s">
        <v>14</v>
      </c>
      <c r="F28" s="47">
        <v>200</v>
      </c>
      <c r="G28" s="37">
        <v>0</v>
      </c>
      <c r="H28" s="32">
        <v>9.5</v>
      </c>
      <c r="I28" s="41">
        <f t="shared" si="0"/>
        <v>0</v>
      </c>
      <c r="J28" s="41">
        <f t="shared" si="1"/>
        <v>0</v>
      </c>
      <c r="K28" s="41">
        <f t="shared" si="2"/>
        <v>0</v>
      </c>
      <c r="L28" s="33"/>
    </row>
    <row r="29" spans="1:12" x14ac:dyDescent="0.25">
      <c r="A29" s="51" t="s">
        <v>562</v>
      </c>
      <c r="B29" s="33"/>
      <c r="C29" s="63">
        <v>18</v>
      </c>
      <c r="D29" s="77" t="s">
        <v>1228</v>
      </c>
      <c r="E29" s="39" t="s">
        <v>14</v>
      </c>
      <c r="F29" s="47">
        <v>80</v>
      </c>
      <c r="G29" s="37">
        <v>0</v>
      </c>
      <c r="H29" s="32">
        <v>9.5</v>
      </c>
      <c r="I29" s="41">
        <f t="shared" si="0"/>
        <v>0</v>
      </c>
      <c r="J29" s="41">
        <f t="shared" si="1"/>
        <v>0</v>
      </c>
      <c r="K29" s="41">
        <f t="shared" si="2"/>
        <v>0</v>
      </c>
      <c r="L29" s="33"/>
    </row>
    <row r="30" spans="1:12" x14ac:dyDescent="0.25">
      <c r="A30" s="51" t="s">
        <v>1201</v>
      </c>
      <c r="B30" s="33"/>
      <c r="C30" s="138">
        <v>19</v>
      </c>
      <c r="D30" s="77" t="s">
        <v>1208</v>
      </c>
      <c r="E30" s="39" t="s">
        <v>14</v>
      </c>
      <c r="F30" s="47">
        <v>10</v>
      </c>
      <c r="G30" s="37">
        <v>0</v>
      </c>
      <c r="H30" s="32">
        <v>9.5</v>
      </c>
      <c r="I30" s="41">
        <f t="shared" si="0"/>
        <v>0</v>
      </c>
      <c r="J30" s="41">
        <f t="shared" si="1"/>
        <v>0</v>
      </c>
      <c r="K30" s="41">
        <f t="shared" si="2"/>
        <v>0</v>
      </c>
      <c r="L30" s="33"/>
    </row>
    <row r="31" spans="1:12" x14ac:dyDescent="0.25">
      <c r="A31" s="51" t="s">
        <v>563</v>
      </c>
      <c r="B31" s="33"/>
      <c r="C31" s="138">
        <v>20</v>
      </c>
      <c r="D31" s="77" t="s">
        <v>564</v>
      </c>
      <c r="E31" s="39" t="s">
        <v>14</v>
      </c>
      <c r="F31" s="47">
        <v>150</v>
      </c>
      <c r="G31" s="37">
        <v>0</v>
      </c>
      <c r="H31" s="32">
        <v>9.5</v>
      </c>
      <c r="I31" s="41">
        <f t="shared" si="0"/>
        <v>0</v>
      </c>
      <c r="J31" s="41">
        <f t="shared" si="1"/>
        <v>0</v>
      </c>
      <c r="K31" s="41">
        <f t="shared" si="2"/>
        <v>0</v>
      </c>
      <c r="L31" s="33"/>
    </row>
    <row r="32" spans="1:12" x14ac:dyDescent="0.25">
      <c r="A32" s="51" t="s">
        <v>565</v>
      </c>
      <c r="B32" s="33"/>
      <c r="C32" s="63">
        <v>21</v>
      </c>
      <c r="D32" s="77" t="s">
        <v>566</v>
      </c>
      <c r="E32" s="39" t="s">
        <v>14</v>
      </c>
      <c r="F32" s="47">
        <v>5</v>
      </c>
      <c r="G32" s="37">
        <v>0</v>
      </c>
      <c r="H32" s="32">
        <v>9.5</v>
      </c>
      <c r="I32" s="41">
        <f t="shared" si="0"/>
        <v>0</v>
      </c>
      <c r="J32" s="41">
        <f t="shared" si="1"/>
        <v>0</v>
      </c>
      <c r="K32" s="41">
        <f t="shared" si="2"/>
        <v>0</v>
      </c>
      <c r="L32" s="33"/>
    </row>
    <row r="33" spans="1:12" x14ac:dyDescent="0.25">
      <c r="A33" s="51" t="s">
        <v>567</v>
      </c>
      <c r="B33" s="33"/>
      <c r="C33" s="138">
        <v>22</v>
      </c>
      <c r="D33" s="77" t="s">
        <v>1209</v>
      </c>
      <c r="E33" s="39" t="s">
        <v>14</v>
      </c>
      <c r="F33" s="47">
        <v>5</v>
      </c>
      <c r="G33" s="37">
        <v>0</v>
      </c>
      <c r="H33" s="32">
        <v>9.5</v>
      </c>
      <c r="I33" s="41">
        <f t="shared" si="0"/>
        <v>0</v>
      </c>
      <c r="J33" s="41">
        <f t="shared" si="1"/>
        <v>0</v>
      </c>
      <c r="K33" s="41">
        <f t="shared" si="2"/>
        <v>0</v>
      </c>
      <c r="L33" s="33"/>
    </row>
    <row r="34" spans="1:12" x14ac:dyDescent="0.25">
      <c r="A34" s="51" t="s">
        <v>560</v>
      </c>
      <c r="B34" s="33"/>
      <c r="C34" s="138">
        <v>23</v>
      </c>
      <c r="D34" s="77" t="s">
        <v>559</v>
      </c>
      <c r="E34" s="39" t="s">
        <v>14</v>
      </c>
      <c r="F34" s="47">
        <v>1000</v>
      </c>
      <c r="G34" s="37">
        <v>0</v>
      </c>
      <c r="H34" s="32">
        <v>9.5</v>
      </c>
      <c r="I34" s="41">
        <f t="shared" si="0"/>
        <v>0</v>
      </c>
      <c r="J34" s="41">
        <f t="shared" si="1"/>
        <v>0</v>
      </c>
      <c r="K34" s="41">
        <f t="shared" si="2"/>
        <v>0</v>
      </c>
      <c r="L34" s="33"/>
    </row>
    <row r="35" spans="1:12" x14ac:dyDescent="0.25">
      <c r="A35" s="51" t="s">
        <v>557</v>
      </c>
      <c r="B35" s="33"/>
      <c r="C35" s="63">
        <v>24</v>
      </c>
      <c r="D35" s="77" t="s">
        <v>561</v>
      </c>
      <c r="E35" s="39" t="s">
        <v>14</v>
      </c>
      <c r="F35" s="47">
        <v>700</v>
      </c>
      <c r="G35" s="37">
        <v>0</v>
      </c>
      <c r="H35" s="32">
        <v>9.5</v>
      </c>
      <c r="I35" s="41">
        <f t="shared" si="0"/>
        <v>0</v>
      </c>
      <c r="J35" s="41">
        <f t="shared" si="1"/>
        <v>0</v>
      </c>
      <c r="K35" s="41">
        <f t="shared" si="2"/>
        <v>0</v>
      </c>
      <c r="L35" s="33"/>
    </row>
    <row r="36" spans="1:12" x14ac:dyDescent="0.25">
      <c r="A36" s="51" t="s">
        <v>572</v>
      </c>
      <c r="B36" s="33"/>
      <c r="C36" s="138">
        <v>25</v>
      </c>
      <c r="D36" s="77" t="s">
        <v>573</v>
      </c>
      <c r="E36" s="39" t="s">
        <v>14</v>
      </c>
      <c r="F36" s="47">
        <v>5</v>
      </c>
      <c r="G36" s="37">
        <v>0</v>
      </c>
      <c r="H36" s="32">
        <v>9.5</v>
      </c>
      <c r="I36" s="41">
        <f t="shared" si="0"/>
        <v>0</v>
      </c>
      <c r="J36" s="41">
        <f t="shared" si="1"/>
        <v>0</v>
      </c>
      <c r="K36" s="41">
        <f t="shared" si="2"/>
        <v>0</v>
      </c>
      <c r="L36" s="33"/>
    </row>
    <row r="37" spans="1:12" x14ac:dyDescent="0.25">
      <c r="A37" s="51" t="s">
        <v>558</v>
      </c>
      <c r="B37" s="33"/>
      <c r="C37" s="138">
        <v>26</v>
      </c>
      <c r="D37" s="77" t="s">
        <v>31</v>
      </c>
      <c r="E37" s="39" t="s">
        <v>14</v>
      </c>
      <c r="F37" s="47">
        <v>80</v>
      </c>
      <c r="G37" s="37">
        <v>0</v>
      </c>
      <c r="H37" s="32">
        <v>9.5</v>
      </c>
      <c r="I37" s="41">
        <f t="shared" si="0"/>
        <v>0</v>
      </c>
      <c r="J37" s="41">
        <f t="shared" si="1"/>
        <v>0</v>
      </c>
      <c r="K37" s="41">
        <f t="shared" si="2"/>
        <v>0</v>
      </c>
      <c r="L37" s="33"/>
    </row>
    <row r="38" spans="1:12" x14ac:dyDescent="0.25">
      <c r="A38" s="66"/>
      <c r="B38" s="66"/>
      <c r="C38" s="140"/>
      <c r="D38" s="64" t="s">
        <v>17</v>
      </c>
      <c r="E38" s="67"/>
      <c r="F38" s="66"/>
      <c r="G38" s="66"/>
      <c r="H38" s="68"/>
      <c r="I38" s="65">
        <f>SUM(I12:I37)</f>
        <v>0</v>
      </c>
      <c r="J38" s="65">
        <f>SUM(J12:J37)</f>
        <v>0</v>
      </c>
      <c r="K38" s="65">
        <f>SUM(K12:K37)</f>
        <v>0</v>
      </c>
      <c r="L38" s="66"/>
    </row>
    <row r="41" spans="1:12" x14ac:dyDescent="0.25">
      <c r="D41" s="185" t="s">
        <v>1168</v>
      </c>
      <c r="E41"/>
      <c r="F41"/>
      <c r="G41"/>
    </row>
    <row r="42" spans="1:12" ht="18.75" thickBot="1" x14ac:dyDescent="0.3">
      <c r="D42" s="185"/>
      <c r="E42"/>
      <c r="F42"/>
      <c r="G42"/>
    </row>
    <row r="43" spans="1:12" ht="18.75" thickBot="1" x14ac:dyDescent="0.3">
      <c r="D43" s="186" t="s">
        <v>1169</v>
      </c>
      <c r="E43" s="235" t="s">
        <v>1141</v>
      </c>
      <c r="F43" s="236"/>
      <c r="G43" s="237"/>
    </row>
    <row r="44" spans="1:12" ht="18.75" thickBot="1" x14ac:dyDescent="0.3">
      <c r="D44" s="187" t="s">
        <v>1170</v>
      </c>
      <c r="E44" s="235" t="s">
        <v>1171</v>
      </c>
      <c r="F44" s="236"/>
      <c r="G44" s="237"/>
    </row>
    <row r="45" spans="1:12" ht="18.75" thickBot="1" x14ac:dyDescent="0.3">
      <c r="D45" s="187" t="s">
        <v>569</v>
      </c>
      <c r="E45" s="235" t="s">
        <v>1172</v>
      </c>
      <c r="F45" s="236"/>
      <c r="G45" s="237"/>
    </row>
    <row r="46" spans="1:12" ht="18.75" thickBot="1" x14ac:dyDescent="0.3">
      <c r="D46" s="187" t="s">
        <v>1173</v>
      </c>
      <c r="E46" s="235" t="s">
        <v>1174</v>
      </c>
      <c r="F46" s="236"/>
      <c r="G46" s="237"/>
    </row>
  </sheetData>
  <mergeCells count="4">
    <mergeCell ref="E43:G43"/>
    <mergeCell ref="E44:G44"/>
    <mergeCell ref="E45:G45"/>
    <mergeCell ref="E46:G46"/>
  </mergeCells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75" zoomScaleNormal="75" workbookViewId="0">
      <selection activeCell="K14" sqref="K14"/>
    </sheetView>
  </sheetViews>
  <sheetFormatPr defaultColWidth="9.140625" defaultRowHeight="18" x14ac:dyDescent="0.25"/>
  <cols>
    <col min="1" max="1" width="10.7109375" style="8" customWidth="1"/>
    <col min="2" max="2" width="8" style="8" customWidth="1"/>
    <col min="3" max="3" width="6" style="19" customWidth="1"/>
    <col min="4" max="4" width="23.28515625" style="8" customWidth="1"/>
    <col min="5" max="5" width="7.5703125" style="12" customWidth="1"/>
    <col min="6" max="6" width="10.5703125" style="8" customWidth="1"/>
    <col min="7" max="7" width="12.140625" style="8" customWidth="1"/>
    <col min="8" max="8" width="10.28515625" style="19" customWidth="1"/>
    <col min="9" max="9" width="11.28515625" style="9" customWidth="1"/>
    <col min="10" max="10" width="13.140625" style="9" customWidth="1"/>
    <col min="11" max="11" width="10.5703125" style="8" customWidth="1"/>
    <col min="12" max="12" width="13.140625" style="8" customWidth="1"/>
    <col min="13" max="16384" width="9.140625" style="8"/>
  </cols>
  <sheetData>
    <row r="1" spans="1:12" x14ac:dyDescent="0.25">
      <c r="D1" s="9"/>
      <c r="E1" s="10"/>
      <c r="F1" s="9"/>
      <c r="G1" s="9"/>
      <c r="H1" s="18"/>
      <c r="K1" s="9"/>
    </row>
    <row r="2" spans="1:12" x14ac:dyDescent="0.25">
      <c r="E2" s="10"/>
      <c r="F2" s="9"/>
      <c r="G2" s="9"/>
      <c r="H2" s="18"/>
      <c r="K2" s="9"/>
    </row>
    <row r="3" spans="1:12" x14ac:dyDescent="0.25">
      <c r="D3" s="9"/>
      <c r="E3" s="10"/>
      <c r="F3" s="9"/>
      <c r="G3" s="9"/>
      <c r="H3" s="18"/>
      <c r="K3" s="9"/>
    </row>
    <row r="4" spans="1:12" x14ac:dyDescent="0.25">
      <c r="D4" s="57" t="s">
        <v>107</v>
      </c>
      <c r="E4" s="8"/>
      <c r="F4" s="180"/>
      <c r="G4" s="56"/>
      <c r="H4" s="56"/>
      <c r="I4" s="55"/>
      <c r="J4" s="55"/>
      <c r="K4" s="107"/>
      <c r="L4" s="57"/>
    </row>
    <row r="5" spans="1:12" x14ac:dyDescent="0.25">
      <c r="D5" s="57"/>
      <c r="E5" s="58"/>
      <c r="F5" s="57"/>
      <c r="G5" s="57"/>
      <c r="H5" s="107"/>
      <c r="I5" s="57"/>
      <c r="J5" s="57"/>
      <c r="K5" s="57"/>
      <c r="L5" s="61"/>
    </row>
    <row r="6" spans="1:12" x14ac:dyDescent="0.25">
      <c r="D6" s="59" t="s">
        <v>211</v>
      </c>
      <c r="E6" s="60"/>
      <c r="F6" s="61"/>
      <c r="G6" s="61"/>
      <c r="H6" s="108"/>
      <c r="I6" s="57"/>
      <c r="J6" s="57"/>
      <c r="K6" s="61"/>
      <c r="L6" s="61"/>
    </row>
    <row r="7" spans="1:12" x14ac:dyDescent="0.25">
      <c r="D7" s="61"/>
      <c r="E7" s="60"/>
      <c r="F7" s="61"/>
      <c r="G7" s="61"/>
      <c r="H7" s="108"/>
      <c r="I7" s="57"/>
      <c r="J7" s="57"/>
      <c r="K7" s="61"/>
      <c r="L7" s="61"/>
    </row>
    <row r="8" spans="1:12" x14ac:dyDescent="0.25">
      <c r="D8" s="62" t="s">
        <v>1135</v>
      </c>
      <c r="E8" s="60"/>
      <c r="F8" s="61"/>
      <c r="G8" s="61"/>
      <c r="H8" s="108"/>
      <c r="I8" s="57"/>
      <c r="J8" s="57"/>
      <c r="K8" s="61"/>
      <c r="L8" s="61"/>
    </row>
    <row r="9" spans="1:12" x14ac:dyDescent="0.25">
      <c r="D9" s="61"/>
      <c r="E9" s="60"/>
      <c r="F9" s="61"/>
      <c r="G9" s="61"/>
      <c r="H9" s="108"/>
      <c r="I9" s="57"/>
      <c r="J9" s="57"/>
      <c r="K9" s="61"/>
    </row>
    <row r="10" spans="1:12" s="11" customFormat="1" x14ac:dyDescent="0.25">
      <c r="C10" s="137"/>
      <c r="D10" s="59" t="s">
        <v>1383</v>
      </c>
      <c r="E10" s="95"/>
      <c r="F10" s="59"/>
      <c r="G10" s="59"/>
      <c r="H10" s="82"/>
      <c r="I10" s="83"/>
      <c r="J10" s="83"/>
      <c r="K10" s="59"/>
    </row>
    <row r="11" spans="1:12" ht="18.75" thickBot="1" x14ac:dyDescent="0.3">
      <c r="A11" s="181">
        <v>1</v>
      </c>
      <c r="B11" s="181">
        <v>2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1">
        <v>8</v>
      </c>
      <c r="I11" s="182">
        <v>9</v>
      </c>
      <c r="J11" s="182">
        <v>10</v>
      </c>
      <c r="K11" s="181">
        <v>11</v>
      </c>
      <c r="L11" s="181">
        <v>12</v>
      </c>
    </row>
    <row r="12" spans="1:12" ht="39" thickBot="1" x14ac:dyDescent="0.3">
      <c r="A12" s="22" t="s">
        <v>1</v>
      </c>
      <c r="B12" s="22" t="s">
        <v>2</v>
      </c>
      <c r="C12" s="22" t="s">
        <v>108</v>
      </c>
      <c r="D12" s="22" t="s">
        <v>3</v>
      </c>
      <c r="E12" s="86" t="s">
        <v>4</v>
      </c>
      <c r="F12" s="22" t="s">
        <v>113</v>
      </c>
      <c r="G12" s="22" t="s">
        <v>6</v>
      </c>
      <c r="H12" s="22" t="s">
        <v>7</v>
      </c>
      <c r="I12" s="87" t="s">
        <v>8</v>
      </c>
      <c r="J12" s="88" t="s">
        <v>9</v>
      </c>
      <c r="K12" s="22" t="s">
        <v>10</v>
      </c>
      <c r="L12" s="22" t="s">
        <v>1137</v>
      </c>
    </row>
    <row r="13" spans="1:12" x14ac:dyDescent="0.25">
      <c r="A13" s="51" t="s">
        <v>408</v>
      </c>
      <c r="B13" s="33"/>
      <c r="C13" s="63">
        <v>1</v>
      </c>
      <c r="D13" s="77" t="s">
        <v>29</v>
      </c>
      <c r="E13" s="39" t="s">
        <v>11</v>
      </c>
      <c r="F13" s="47">
        <v>40000</v>
      </c>
      <c r="G13" s="37"/>
      <c r="H13" s="32">
        <v>9.5</v>
      </c>
      <c r="I13" s="41">
        <f>G13*1.095</f>
        <v>0</v>
      </c>
      <c r="J13" s="41">
        <f>F13*G13</f>
        <v>0</v>
      </c>
      <c r="K13" s="41">
        <f>F13*I13</f>
        <v>0</v>
      </c>
      <c r="L13" s="33"/>
    </row>
    <row r="14" spans="1:12" s="11" customFormat="1" x14ac:dyDescent="0.25">
      <c r="A14" s="66"/>
      <c r="B14" s="66"/>
      <c r="C14" s="140"/>
      <c r="D14" s="64" t="s">
        <v>17</v>
      </c>
      <c r="E14" s="67"/>
      <c r="F14" s="66"/>
      <c r="G14" s="66"/>
      <c r="H14" s="68"/>
      <c r="I14" s="65">
        <f>SUM(I13:I13)</f>
        <v>0</v>
      </c>
      <c r="J14" s="65">
        <f>SUM(J13:J13)</f>
        <v>0</v>
      </c>
      <c r="K14" s="65">
        <f>SUM(K13:K13)</f>
        <v>0</v>
      </c>
      <c r="L14" s="66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5" zoomScaleNormal="75" workbookViewId="0">
      <selection activeCell="I13" sqref="I13"/>
    </sheetView>
  </sheetViews>
  <sheetFormatPr defaultColWidth="9.140625" defaultRowHeight="18" x14ac:dyDescent="0.25"/>
  <cols>
    <col min="1" max="1" width="9.140625" style="8"/>
    <col min="2" max="2" width="10.85546875" style="8" customWidth="1"/>
    <col min="3" max="3" width="5.85546875" style="19" customWidth="1"/>
    <col min="4" max="4" width="26" style="8" customWidth="1"/>
    <col min="5" max="5" width="7.42578125" style="19" customWidth="1"/>
    <col min="6" max="6" width="12.140625" style="8" customWidth="1"/>
    <col min="7" max="7" width="12.28515625" style="8" customWidth="1"/>
    <col min="8" max="8" width="10.7109375" style="19" customWidth="1"/>
    <col min="9" max="9" width="10.42578125" style="9" customWidth="1"/>
    <col min="10" max="10" width="13.85546875" style="9" customWidth="1"/>
    <col min="11" max="11" width="16.42578125" style="8" customWidth="1"/>
    <col min="12" max="12" width="14.42578125" style="8" customWidth="1"/>
    <col min="13" max="16384" width="9.140625" style="8"/>
  </cols>
  <sheetData>
    <row r="1" spans="1:12" x14ac:dyDescent="0.25">
      <c r="D1" s="9"/>
      <c r="E1" s="18"/>
      <c r="F1" s="9"/>
      <c r="G1" s="9"/>
      <c r="H1" s="18"/>
      <c r="K1" s="9"/>
    </row>
    <row r="2" spans="1:12" x14ac:dyDescent="0.25">
      <c r="E2" s="18"/>
      <c r="F2" s="9"/>
      <c r="G2" s="9"/>
      <c r="H2" s="18"/>
      <c r="K2" s="9"/>
    </row>
    <row r="3" spans="1:12" x14ac:dyDescent="0.25">
      <c r="D3" s="9"/>
      <c r="E3" s="18"/>
      <c r="F3" s="9"/>
      <c r="G3" s="9"/>
      <c r="H3" s="18"/>
      <c r="K3" s="9"/>
    </row>
    <row r="4" spans="1:12" x14ac:dyDescent="0.25">
      <c r="D4" s="57" t="s">
        <v>107</v>
      </c>
      <c r="E4" s="8"/>
      <c r="F4" s="180"/>
      <c r="G4" s="56"/>
      <c r="H4" s="56"/>
      <c r="I4" s="55"/>
      <c r="J4" s="55"/>
      <c r="K4" s="107"/>
      <c r="L4" s="57"/>
    </row>
    <row r="5" spans="1:12" x14ac:dyDescent="0.25">
      <c r="D5" s="57"/>
      <c r="E5" s="58"/>
      <c r="F5" s="57"/>
      <c r="G5" s="57"/>
      <c r="H5" s="107"/>
      <c r="I5" s="57"/>
      <c r="J5" s="57"/>
      <c r="K5" s="57"/>
      <c r="L5" s="61"/>
    </row>
    <row r="6" spans="1:12" x14ac:dyDescent="0.25">
      <c r="D6" s="59" t="s">
        <v>211</v>
      </c>
      <c r="E6" s="60"/>
      <c r="F6" s="61"/>
      <c r="G6" s="61"/>
      <c r="H6" s="108"/>
      <c r="I6" s="57"/>
      <c r="J6" s="57"/>
      <c r="K6" s="61"/>
      <c r="L6" s="61"/>
    </row>
    <row r="7" spans="1:12" x14ac:dyDescent="0.25">
      <c r="D7" s="61"/>
      <c r="E7" s="60"/>
      <c r="F7" s="61"/>
      <c r="G7" s="61"/>
      <c r="H7" s="108"/>
      <c r="I7" s="57"/>
      <c r="J7" s="57"/>
      <c r="K7" s="61"/>
      <c r="L7" s="61"/>
    </row>
    <row r="8" spans="1:12" x14ac:dyDescent="0.25">
      <c r="D8" s="62" t="s">
        <v>1135</v>
      </c>
      <c r="E8" s="60"/>
      <c r="F8" s="61"/>
      <c r="G8" s="61"/>
      <c r="H8" s="108"/>
      <c r="I8" s="57"/>
      <c r="J8" s="57"/>
      <c r="K8" s="61"/>
      <c r="L8" s="61"/>
    </row>
    <row r="10" spans="1:12" s="59" customFormat="1" ht="15" x14ac:dyDescent="0.2">
      <c r="C10" s="82"/>
      <c r="D10" s="59" t="s">
        <v>1384</v>
      </c>
      <c r="E10" s="82"/>
      <c r="H10" s="82"/>
      <c r="I10" s="83"/>
      <c r="J10" s="83"/>
    </row>
    <row r="11" spans="1:12" ht="18.75" thickBot="1" x14ac:dyDescent="0.3">
      <c r="A11" s="181">
        <v>1</v>
      </c>
      <c r="B11" s="181">
        <v>2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1">
        <v>8</v>
      </c>
      <c r="I11" s="182">
        <v>9</v>
      </c>
      <c r="J11" s="182">
        <v>10</v>
      </c>
      <c r="K11" s="181">
        <v>11</v>
      </c>
      <c r="L11" s="181">
        <v>12</v>
      </c>
    </row>
    <row r="12" spans="1:12" ht="39" thickBot="1" x14ac:dyDescent="0.3">
      <c r="A12" s="22" t="s">
        <v>1</v>
      </c>
      <c r="B12" s="22" t="s">
        <v>2</v>
      </c>
      <c r="C12" s="22" t="s">
        <v>108</v>
      </c>
      <c r="D12" s="22" t="s">
        <v>3</v>
      </c>
      <c r="E12" s="86" t="s">
        <v>4</v>
      </c>
      <c r="F12" s="22" t="s">
        <v>5</v>
      </c>
      <c r="G12" s="22" t="s">
        <v>6</v>
      </c>
      <c r="H12" s="22" t="s">
        <v>7</v>
      </c>
      <c r="I12" s="87" t="s">
        <v>8</v>
      </c>
      <c r="J12" s="88" t="s">
        <v>9</v>
      </c>
      <c r="K12" s="22" t="s">
        <v>10</v>
      </c>
      <c r="L12" s="22" t="s">
        <v>1137</v>
      </c>
    </row>
    <row r="13" spans="1:12" x14ac:dyDescent="0.25">
      <c r="A13" s="78" t="s">
        <v>1038</v>
      </c>
      <c r="B13" s="28"/>
      <c r="C13" s="29">
        <v>1</v>
      </c>
      <c r="D13" s="30" t="s">
        <v>893</v>
      </c>
      <c r="E13" s="29" t="s">
        <v>11</v>
      </c>
      <c r="F13" s="30">
        <v>5000</v>
      </c>
      <c r="G13" s="31"/>
      <c r="H13" s="32">
        <v>9.5</v>
      </c>
      <c r="I13" s="41">
        <f>G13*1.095</f>
        <v>0</v>
      </c>
      <c r="J13" s="41">
        <f>F13*G13</f>
        <v>0</v>
      </c>
      <c r="K13" s="41">
        <f>F13*I13</f>
        <v>0</v>
      </c>
      <c r="L13" s="28"/>
    </row>
    <row r="14" spans="1:12" s="11" customFormat="1" x14ac:dyDescent="0.25">
      <c r="A14" s="66"/>
      <c r="B14" s="66"/>
      <c r="C14" s="140"/>
      <c r="D14" s="64" t="s">
        <v>17</v>
      </c>
      <c r="E14" s="140"/>
      <c r="F14" s="66"/>
      <c r="G14" s="66"/>
      <c r="H14" s="68"/>
      <c r="I14" s="65">
        <f>SUM(I13)</f>
        <v>0</v>
      </c>
      <c r="J14" s="65">
        <f>SUM(J13)</f>
        <v>0</v>
      </c>
      <c r="K14" s="65">
        <f>SUM(K13)</f>
        <v>0</v>
      </c>
      <c r="L14" s="66"/>
    </row>
    <row r="15" spans="1:12" x14ac:dyDescent="0.25">
      <c r="A15" s="13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62"/>
  <sheetViews>
    <sheetView topLeftCell="A253" zoomScale="85" zoomScaleNormal="85" workbookViewId="0">
      <selection activeCell="L13" sqref="L13"/>
    </sheetView>
  </sheetViews>
  <sheetFormatPr defaultColWidth="9.140625" defaultRowHeight="18" x14ac:dyDescent="0.25"/>
  <cols>
    <col min="1" max="1" width="7.85546875" style="8" customWidth="1"/>
    <col min="2" max="2" width="8.7109375" style="8" customWidth="1"/>
    <col min="3" max="3" width="5.5703125" style="8" customWidth="1"/>
    <col min="4" max="4" width="57.42578125" style="8" customWidth="1"/>
    <col min="5" max="5" width="9.28515625" style="12" customWidth="1"/>
    <col min="6" max="6" width="11.42578125" style="12" customWidth="1"/>
    <col min="7" max="7" width="9.28515625" style="12" customWidth="1"/>
    <col min="8" max="8" width="9.7109375" style="19" bestFit="1" customWidth="1"/>
    <col min="9" max="9" width="8.42578125" style="8" customWidth="1"/>
    <col min="10" max="10" width="11.140625" style="19" customWidth="1"/>
    <col min="11" max="12" width="12.28515625" style="9" customWidth="1"/>
    <col min="13" max="13" width="12.28515625" style="8" customWidth="1"/>
    <col min="14" max="14" width="11.85546875" style="8" customWidth="1"/>
    <col min="15" max="15" width="16.140625" style="8" customWidth="1"/>
    <col min="16" max="16384" width="9.140625" style="8"/>
  </cols>
  <sheetData>
    <row r="1" spans="1:15" x14ac:dyDescent="0.25">
      <c r="A1" s="148"/>
      <c r="B1" s="148"/>
      <c r="C1" s="148"/>
      <c r="D1" s="210"/>
      <c r="E1" s="219"/>
      <c r="F1" s="219"/>
      <c r="G1" s="219"/>
      <c r="H1" s="220"/>
      <c r="I1" s="210"/>
      <c r="J1" s="220"/>
      <c r="K1" s="210"/>
      <c r="L1" s="210"/>
      <c r="M1" s="210"/>
      <c r="N1" s="210"/>
      <c r="O1" s="148"/>
    </row>
    <row r="2" spans="1:15" x14ac:dyDescent="0.25">
      <c r="A2" s="148"/>
      <c r="B2" s="148"/>
      <c r="C2" s="148"/>
      <c r="D2" s="148"/>
      <c r="E2" s="219"/>
      <c r="F2" s="219"/>
      <c r="G2" s="219"/>
      <c r="H2" s="220"/>
      <c r="I2" s="210"/>
      <c r="J2" s="220"/>
      <c r="K2" s="210"/>
      <c r="L2" s="210"/>
      <c r="M2" s="210"/>
      <c r="N2" s="210"/>
      <c r="O2" s="148"/>
    </row>
    <row r="3" spans="1:15" x14ac:dyDescent="0.25">
      <c r="A3" s="148"/>
      <c r="B3" s="148"/>
      <c r="C3" s="148"/>
      <c r="D3" s="210"/>
      <c r="E3" s="219"/>
      <c r="F3" s="219"/>
      <c r="G3" s="219"/>
      <c r="H3" s="220"/>
      <c r="I3" s="210"/>
      <c r="J3" s="220"/>
      <c r="K3" s="210"/>
      <c r="L3" s="210"/>
      <c r="M3" s="210"/>
      <c r="N3" s="210"/>
      <c r="O3" s="148"/>
    </row>
    <row r="4" spans="1:15" x14ac:dyDescent="0.25">
      <c r="A4" s="148"/>
      <c r="B4" s="148"/>
      <c r="C4" s="148"/>
      <c r="D4" s="203" t="s">
        <v>107</v>
      </c>
      <c r="E4" s="148"/>
      <c r="F4" s="148"/>
      <c r="G4" s="148"/>
      <c r="H4" s="151"/>
      <c r="I4" s="221"/>
      <c r="J4" s="221"/>
      <c r="K4" s="203"/>
      <c r="L4" s="203"/>
      <c r="M4" s="222"/>
      <c r="N4" s="222"/>
      <c r="O4" s="203"/>
    </row>
    <row r="5" spans="1:15" x14ac:dyDescent="0.25">
      <c r="A5" s="148"/>
      <c r="B5" s="148"/>
      <c r="C5" s="148"/>
      <c r="D5" s="203"/>
      <c r="E5" s="221"/>
      <c r="F5" s="221"/>
      <c r="G5" s="221"/>
      <c r="H5" s="203"/>
      <c r="I5" s="203"/>
      <c r="J5" s="222"/>
      <c r="K5" s="203"/>
      <c r="L5" s="203"/>
      <c r="M5" s="203"/>
      <c r="N5" s="203"/>
      <c r="O5" s="201"/>
    </row>
    <row r="6" spans="1:15" x14ac:dyDescent="0.25">
      <c r="A6" s="148"/>
      <c r="B6" s="148"/>
      <c r="C6" s="148"/>
      <c r="D6" s="223" t="s">
        <v>211</v>
      </c>
      <c r="E6" s="200"/>
      <c r="F6" s="200"/>
      <c r="G6" s="200"/>
      <c r="H6" s="201"/>
      <c r="I6" s="201"/>
      <c r="J6" s="202"/>
      <c r="K6" s="203"/>
      <c r="L6" s="203"/>
      <c r="M6" s="201"/>
      <c r="N6" s="201"/>
      <c r="O6" s="201"/>
    </row>
    <row r="7" spans="1:15" x14ac:dyDescent="0.25">
      <c r="A7" s="148"/>
      <c r="B7" s="148"/>
      <c r="C7" s="148"/>
      <c r="D7" s="201"/>
      <c r="E7" s="200"/>
      <c r="F7" s="200"/>
      <c r="G7" s="200"/>
      <c r="H7" s="201"/>
      <c r="I7" s="201"/>
      <c r="J7" s="202"/>
      <c r="K7" s="203"/>
      <c r="L7" s="203"/>
      <c r="M7" s="201"/>
      <c r="N7" s="201"/>
      <c r="O7" s="201"/>
    </row>
    <row r="8" spans="1:15" x14ac:dyDescent="0.25">
      <c r="A8" s="148"/>
      <c r="B8" s="148"/>
      <c r="C8" s="148"/>
      <c r="D8" s="199" t="s">
        <v>1135</v>
      </c>
      <c r="E8" s="200"/>
      <c r="F8" s="200"/>
      <c r="G8" s="200"/>
      <c r="H8" s="201"/>
      <c r="I8" s="201"/>
      <c r="J8" s="202"/>
      <c r="K8" s="203"/>
      <c r="L8" s="203"/>
      <c r="M8" s="201"/>
      <c r="N8" s="201"/>
      <c r="O8" s="201"/>
    </row>
    <row r="9" spans="1:15" x14ac:dyDescent="0.25">
      <c r="A9" s="148"/>
      <c r="B9" s="148"/>
      <c r="C9" s="148"/>
      <c r="D9" s="148"/>
      <c r="E9" s="195"/>
      <c r="F9" s="195"/>
      <c r="G9" s="195"/>
      <c r="H9" s="151"/>
      <c r="I9" s="148"/>
      <c r="J9" s="151"/>
      <c r="K9" s="210"/>
      <c r="L9" s="210"/>
      <c r="M9" s="148"/>
      <c r="N9" s="148"/>
      <c r="O9" s="148"/>
    </row>
    <row r="10" spans="1:15" s="59" customFormat="1" ht="15" x14ac:dyDescent="0.2">
      <c r="A10" s="223"/>
      <c r="B10" s="223"/>
      <c r="C10" s="223"/>
      <c r="D10" s="223" t="s">
        <v>1385</v>
      </c>
      <c r="E10" s="225"/>
      <c r="F10" s="225"/>
      <c r="G10" s="225"/>
      <c r="H10" s="224"/>
      <c r="I10" s="223"/>
      <c r="J10" s="224"/>
      <c r="K10" s="226"/>
      <c r="L10" s="226"/>
      <c r="M10" s="223"/>
      <c r="N10" s="223"/>
      <c r="O10" s="223"/>
    </row>
    <row r="11" spans="1:15" x14ac:dyDescent="0.25">
      <c r="A11" s="205">
        <v>1</v>
      </c>
      <c r="B11" s="205">
        <v>2</v>
      </c>
      <c r="C11" s="205">
        <v>3</v>
      </c>
      <c r="D11" s="205">
        <v>4</v>
      </c>
      <c r="E11" s="205">
        <v>5</v>
      </c>
      <c r="F11" s="205">
        <v>6</v>
      </c>
      <c r="G11" s="205">
        <v>7</v>
      </c>
      <c r="H11" s="205">
        <v>8</v>
      </c>
      <c r="I11" s="205">
        <v>9</v>
      </c>
      <c r="J11" s="205">
        <v>10</v>
      </c>
      <c r="K11" s="205">
        <v>11</v>
      </c>
      <c r="L11" s="205">
        <v>12</v>
      </c>
      <c r="M11" s="205">
        <v>13</v>
      </c>
      <c r="N11" s="205">
        <v>14</v>
      </c>
      <c r="O11" s="205">
        <v>15</v>
      </c>
    </row>
    <row r="12" spans="1:15" ht="89.25" x14ac:dyDescent="0.25">
      <c r="A12" s="152" t="s">
        <v>1</v>
      </c>
      <c r="B12" s="152" t="s">
        <v>2</v>
      </c>
      <c r="C12" s="152" t="s">
        <v>108</v>
      </c>
      <c r="D12" s="152" t="s">
        <v>3</v>
      </c>
      <c r="E12" s="152" t="s">
        <v>1316</v>
      </c>
      <c r="F12" s="152" t="s">
        <v>1243</v>
      </c>
      <c r="G12" s="152" t="s">
        <v>4</v>
      </c>
      <c r="H12" s="152" t="s">
        <v>113</v>
      </c>
      <c r="I12" s="152" t="s">
        <v>1244</v>
      </c>
      <c r="J12" s="152" t="s">
        <v>7</v>
      </c>
      <c r="K12" s="152" t="s">
        <v>1317</v>
      </c>
      <c r="L12" s="152" t="s">
        <v>1318</v>
      </c>
      <c r="M12" s="152" t="s">
        <v>1319</v>
      </c>
      <c r="N12" s="152" t="s">
        <v>1263</v>
      </c>
      <c r="O12" s="152" t="s">
        <v>1137</v>
      </c>
    </row>
    <row r="13" spans="1:15" x14ac:dyDescent="0.25">
      <c r="A13" s="174" t="s">
        <v>576</v>
      </c>
      <c r="B13" s="33"/>
      <c r="C13" s="76">
        <v>1</v>
      </c>
      <c r="D13" s="114" t="s">
        <v>577</v>
      </c>
      <c r="E13" s="115" t="s">
        <v>14</v>
      </c>
      <c r="F13" s="115"/>
      <c r="G13" s="115" t="s">
        <v>14</v>
      </c>
      <c r="H13" s="116">
        <v>2000</v>
      </c>
      <c r="I13" s="37">
        <v>0</v>
      </c>
      <c r="J13" s="84">
        <v>9.5</v>
      </c>
      <c r="K13" s="147">
        <f>I13*1.095</f>
        <v>0</v>
      </c>
      <c r="L13" s="147">
        <f>H13*I13</f>
        <v>0</v>
      </c>
      <c r="M13" s="147">
        <f>L13*0.095</f>
        <v>0</v>
      </c>
      <c r="N13" s="147">
        <f>H13*F13</f>
        <v>0</v>
      </c>
      <c r="O13" s="33"/>
    </row>
    <row r="14" spans="1:15" x14ac:dyDescent="0.25">
      <c r="A14" s="174" t="s">
        <v>850</v>
      </c>
      <c r="B14" s="33"/>
      <c r="C14" s="76">
        <v>2</v>
      </c>
      <c r="D14" s="114" t="s">
        <v>578</v>
      </c>
      <c r="E14" s="115" t="s">
        <v>14</v>
      </c>
      <c r="F14" s="115"/>
      <c r="G14" s="115" t="s">
        <v>14</v>
      </c>
      <c r="H14" s="116">
        <v>500</v>
      </c>
      <c r="I14" s="37">
        <v>0</v>
      </c>
      <c r="J14" s="84">
        <v>9.5</v>
      </c>
      <c r="K14" s="147">
        <f t="shared" ref="K14:K77" si="0">I14*1.095</f>
        <v>0</v>
      </c>
      <c r="L14" s="147">
        <f t="shared" ref="L14:L78" si="1">H14*I14</f>
        <v>0</v>
      </c>
      <c r="M14" s="147">
        <f t="shared" ref="M14:M77" si="2">L14*0.095</f>
        <v>0</v>
      </c>
      <c r="N14" s="147">
        <f t="shared" ref="N14:N77" si="3">H14*F14</f>
        <v>0</v>
      </c>
      <c r="O14" s="33"/>
    </row>
    <row r="15" spans="1:15" x14ac:dyDescent="0.25">
      <c r="A15" s="174" t="s">
        <v>579</v>
      </c>
      <c r="B15" s="33"/>
      <c r="C15" s="76">
        <v>3</v>
      </c>
      <c r="D15" s="114" t="s">
        <v>1340</v>
      </c>
      <c r="E15" s="115" t="s">
        <v>14</v>
      </c>
      <c r="F15" s="115"/>
      <c r="G15" s="115" t="s">
        <v>14</v>
      </c>
      <c r="H15" s="116">
        <v>35</v>
      </c>
      <c r="I15" s="37">
        <v>0</v>
      </c>
      <c r="J15" s="84">
        <v>9.5</v>
      </c>
      <c r="K15" s="147">
        <f t="shared" si="0"/>
        <v>0</v>
      </c>
      <c r="L15" s="147">
        <f t="shared" si="1"/>
        <v>0</v>
      </c>
      <c r="M15" s="147">
        <f t="shared" si="2"/>
        <v>0</v>
      </c>
      <c r="N15" s="147">
        <f t="shared" si="3"/>
        <v>0</v>
      </c>
      <c r="O15" s="33"/>
    </row>
    <row r="16" spans="1:15" x14ac:dyDescent="0.25">
      <c r="A16" s="174" t="s">
        <v>583</v>
      </c>
      <c r="B16" s="33"/>
      <c r="C16" s="76">
        <v>4</v>
      </c>
      <c r="D16" s="114" t="s">
        <v>584</v>
      </c>
      <c r="E16" s="115" t="s">
        <v>14</v>
      </c>
      <c r="F16" s="115"/>
      <c r="G16" s="115" t="s">
        <v>14</v>
      </c>
      <c r="H16" s="116">
        <v>50</v>
      </c>
      <c r="I16" s="37">
        <v>0</v>
      </c>
      <c r="J16" s="84">
        <v>9.5</v>
      </c>
      <c r="K16" s="147">
        <f t="shared" si="0"/>
        <v>0</v>
      </c>
      <c r="L16" s="147">
        <f t="shared" si="1"/>
        <v>0</v>
      </c>
      <c r="M16" s="147">
        <f t="shared" si="2"/>
        <v>0</v>
      </c>
      <c r="N16" s="147">
        <f t="shared" si="3"/>
        <v>0</v>
      </c>
      <c r="O16" s="33"/>
    </row>
    <row r="17" spans="1:15" x14ac:dyDescent="0.25">
      <c r="A17" s="174" t="s">
        <v>582</v>
      </c>
      <c r="B17" s="33"/>
      <c r="C17" s="76">
        <v>5</v>
      </c>
      <c r="D17" s="114" t="s">
        <v>580</v>
      </c>
      <c r="E17" s="115" t="s">
        <v>14</v>
      </c>
      <c r="F17" s="115"/>
      <c r="G17" s="115" t="s">
        <v>19</v>
      </c>
      <c r="H17" s="116">
        <v>70</v>
      </c>
      <c r="I17" s="37">
        <v>0</v>
      </c>
      <c r="J17" s="84">
        <v>9.5</v>
      </c>
      <c r="K17" s="147">
        <f t="shared" si="0"/>
        <v>0</v>
      </c>
      <c r="L17" s="147">
        <f t="shared" si="1"/>
        <v>0</v>
      </c>
      <c r="M17" s="147">
        <f t="shared" si="2"/>
        <v>0</v>
      </c>
      <c r="N17" s="147">
        <f t="shared" si="3"/>
        <v>0</v>
      </c>
      <c r="O17" s="33"/>
    </row>
    <row r="18" spans="1:15" x14ac:dyDescent="0.25">
      <c r="A18" s="174" t="s">
        <v>851</v>
      </c>
      <c r="B18" s="33"/>
      <c r="C18" s="76">
        <v>6</v>
      </c>
      <c r="D18" s="114" t="s">
        <v>581</v>
      </c>
      <c r="E18" s="115" t="s">
        <v>14</v>
      </c>
      <c r="F18" s="115"/>
      <c r="G18" s="115" t="s">
        <v>19</v>
      </c>
      <c r="H18" s="116">
        <v>20</v>
      </c>
      <c r="I18" s="37">
        <v>0</v>
      </c>
      <c r="J18" s="84">
        <v>9.5</v>
      </c>
      <c r="K18" s="147">
        <f t="shared" si="0"/>
        <v>0</v>
      </c>
      <c r="L18" s="147">
        <f t="shared" si="1"/>
        <v>0</v>
      </c>
      <c r="M18" s="147">
        <f t="shared" si="2"/>
        <v>0</v>
      </c>
      <c r="N18" s="147">
        <f t="shared" si="3"/>
        <v>0</v>
      </c>
      <c r="O18" s="33"/>
    </row>
    <row r="19" spans="1:15" x14ac:dyDescent="0.25">
      <c r="A19" s="175" t="s">
        <v>1088</v>
      </c>
      <c r="B19" s="33"/>
      <c r="C19" s="76">
        <v>7</v>
      </c>
      <c r="D19" s="120" t="s">
        <v>37</v>
      </c>
      <c r="E19" s="115" t="s">
        <v>14</v>
      </c>
      <c r="F19" s="115"/>
      <c r="G19" s="115" t="s">
        <v>14</v>
      </c>
      <c r="H19" s="116">
        <v>5</v>
      </c>
      <c r="I19" s="37">
        <v>0</v>
      </c>
      <c r="J19" s="84">
        <v>9.5</v>
      </c>
      <c r="K19" s="147">
        <f t="shared" si="0"/>
        <v>0</v>
      </c>
      <c r="L19" s="147">
        <f t="shared" si="1"/>
        <v>0</v>
      </c>
      <c r="M19" s="147">
        <f t="shared" si="2"/>
        <v>0</v>
      </c>
      <c r="N19" s="147">
        <f t="shared" si="3"/>
        <v>0</v>
      </c>
      <c r="O19" s="33"/>
    </row>
    <row r="20" spans="1:15" x14ac:dyDescent="0.25">
      <c r="A20" s="174" t="s">
        <v>585</v>
      </c>
      <c r="B20" s="33"/>
      <c r="C20" s="76">
        <v>8</v>
      </c>
      <c r="D20" s="120" t="s">
        <v>586</v>
      </c>
      <c r="E20" s="115" t="s">
        <v>14</v>
      </c>
      <c r="F20" s="115"/>
      <c r="G20" s="115" t="s">
        <v>14</v>
      </c>
      <c r="H20" s="116">
        <v>200</v>
      </c>
      <c r="I20" s="37">
        <v>0</v>
      </c>
      <c r="J20" s="84">
        <v>9.5</v>
      </c>
      <c r="K20" s="147">
        <f t="shared" si="0"/>
        <v>0</v>
      </c>
      <c r="L20" s="147">
        <f t="shared" si="1"/>
        <v>0</v>
      </c>
      <c r="M20" s="147">
        <f t="shared" si="2"/>
        <v>0</v>
      </c>
      <c r="N20" s="147">
        <f t="shared" si="3"/>
        <v>0</v>
      </c>
      <c r="O20" s="33"/>
    </row>
    <row r="21" spans="1:15" x14ac:dyDescent="0.25">
      <c r="A21" s="175" t="s">
        <v>587</v>
      </c>
      <c r="B21" s="33"/>
      <c r="C21" s="76">
        <v>9</v>
      </c>
      <c r="D21" s="120" t="s">
        <v>588</v>
      </c>
      <c r="E21" s="50" t="s">
        <v>14</v>
      </c>
      <c r="F21" s="50"/>
      <c r="G21" s="50" t="s">
        <v>14</v>
      </c>
      <c r="H21" s="118">
        <v>5300</v>
      </c>
      <c r="I21" s="37">
        <v>0</v>
      </c>
      <c r="J21" s="84">
        <v>9.5</v>
      </c>
      <c r="K21" s="147">
        <f t="shared" si="0"/>
        <v>0</v>
      </c>
      <c r="L21" s="147">
        <f t="shared" si="1"/>
        <v>0</v>
      </c>
      <c r="M21" s="147">
        <f t="shared" si="2"/>
        <v>0</v>
      </c>
      <c r="N21" s="147">
        <f t="shared" si="3"/>
        <v>0</v>
      </c>
      <c r="O21" s="33"/>
    </row>
    <row r="22" spans="1:15" x14ac:dyDescent="0.25">
      <c r="A22" s="175" t="s">
        <v>589</v>
      </c>
      <c r="B22" s="33"/>
      <c r="C22" s="76">
        <v>10</v>
      </c>
      <c r="D22" s="120" t="s">
        <v>1341</v>
      </c>
      <c r="E22" s="50" t="s">
        <v>14</v>
      </c>
      <c r="F22" s="50"/>
      <c r="G22" s="50" t="s">
        <v>19</v>
      </c>
      <c r="H22" s="118">
        <v>2400</v>
      </c>
      <c r="I22" s="37">
        <v>0</v>
      </c>
      <c r="J22" s="84">
        <v>9.5</v>
      </c>
      <c r="K22" s="147">
        <f t="shared" si="0"/>
        <v>0</v>
      </c>
      <c r="L22" s="147">
        <f t="shared" si="1"/>
        <v>0</v>
      </c>
      <c r="M22" s="147">
        <f t="shared" si="2"/>
        <v>0</v>
      </c>
      <c r="N22" s="147">
        <f t="shared" si="3"/>
        <v>0</v>
      </c>
      <c r="O22" s="33"/>
    </row>
    <row r="23" spans="1:15" x14ac:dyDescent="0.25">
      <c r="A23" s="175" t="s">
        <v>590</v>
      </c>
      <c r="B23" s="33"/>
      <c r="C23" s="76">
        <v>11</v>
      </c>
      <c r="D23" s="120" t="s">
        <v>1342</v>
      </c>
      <c r="E23" s="50" t="s">
        <v>14</v>
      </c>
      <c r="F23" s="50"/>
      <c r="G23" s="50" t="s">
        <v>19</v>
      </c>
      <c r="H23" s="118">
        <v>48</v>
      </c>
      <c r="I23" s="37">
        <v>0</v>
      </c>
      <c r="J23" s="84">
        <v>9.5</v>
      </c>
      <c r="K23" s="147">
        <f t="shared" si="0"/>
        <v>0</v>
      </c>
      <c r="L23" s="147">
        <f t="shared" si="1"/>
        <v>0</v>
      </c>
      <c r="M23" s="147">
        <f t="shared" si="2"/>
        <v>0</v>
      </c>
      <c r="N23" s="147">
        <f t="shared" si="3"/>
        <v>0</v>
      </c>
      <c r="O23" s="33"/>
    </row>
    <row r="24" spans="1:15" x14ac:dyDescent="0.25">
      <c r="A24" s="175" t="s">
        <v>591</v>
      </c>
      <c r="B24" s="33"/>
      <c r="C24" s="76">
        <v>12</v>
      </c>
      <c r="D24" s="120" t="s">
        <v>1343</v>
      </c>
      <c r="E24" s="50" t="s">
        <v>14</v>
      </c>
      <c r="F24" s="50"/>
      <c r="G24" s="50" t="s">
        <v>19</v>
      </c>
      <c r="H24" s="118">
        <v>48</v>
      </c>
      <c r="I24" s="37">
        <v>0</v>
      </c>
      <c r="J24" s="84">
        <v>9.5</v>
      </c>
      <c r="K24" s="147">
        <f t="shared" si="0"/>
        <v>0</v>
      </c>
      <c r="L24" s="147">
        <f t="shared" si="1"/>
        <v>0</v>
      </c>
      <c r="M24" s="147">
        <f t="shared" si="2"/>
        <v>0</v>
      </c>
      <c r="N24" s="147">
        <f t="shared" si="3"/>
        <v>0</v>
      </c>
      <c r="O24" s="33"/>
    </row>
    <row r="25" spans="1:15" x14ac:dyDescent="0.25">
      <c r="A25" s="175" t="s">
        <v>592</v>
      </c>
      <c r="B25" s="33"/>
      <c r="C25" s="76">
        <v>13</v>
      </c>
      <c r="D25" s="120" t="s">
        <v>1344</v>
      </c>
      <c r="E25" s="50" t="s">
        <v>14</v>
      </c>
      <c r="F25" s="50"/>
      <c r="G25" s="50" t="s">
        <v>19</v>
      </c>
      <c r="H25" s="118">
        <v>6500</v>
      </c>
      <c r="I25" s="37">
        <v>0</v>
      </c>
      <c r="J25" s="84">
        <v>9.5</v>
      </c>
      <c r="K25" s="147">
        <f t="shared" si="0"/>
        <v>0</v>
      </c>
      <c r="L25" s="147">
        <f t="shared" si="1"/>
        <v>0</v>
      </c>
      <c r="M25" s="147">
        <f t="shared" si="2"/>
        <v>0</v>
      </c>
      <c r="N25" s="147">
        <f t="shared" si="3"/>
        <v>0</v>
      </c>
      <c r="O25" s="33"/>
    </row>
    <row r="26" spans="1:15" x14ac:dyDescent="0.25">
      <c r="A26" s="175" t="s">
        <v>593</v>
      </c>
      <c r="B26" s="33"/>
      <c r="C26" s="76">
        <v>14</v>
      </c>
      <c r="D26" s="120" t="s">
        <v>1345</v>
      </c>
      <c r="E26" s="50" t="s">
        <v>14</v>
      </c>
      <c r="F26" s="50"/>
      <c r="G26" s="50" t="s">
        <v>19</v>
      </c>
      <c r="H26" s="118">
        <v>1000</v>
      </c>
      <c r="I26" s="37">
        <v>0</v>
      </c>
      <c r="J26" s="84">
        <v>9.5</v>
      </c>
      <c r="K26" s="147">
        <f t="shared" si="0"/>
        <v>0</v>
      </c>
      <c r="L26" s="147">
        <f t="shared" si="1"/>
        <v>0</v>
      </c>
      <c r="M26" s="147">
        <f t="shared" si="2"/>
        <v>0</v>
      </c>
      <c r="N26" s="147">
        <f t="shared" si="3"/>
        <v>0</v>
      </c>
      <c r="O26" s="33"/>
    </row>
    <row r="27" spans="1:15" x14ac:dyDescent="0.25">
      <c r="A27" s="175" t="s">
        <v>594</v>
      </c>
      <c r="B27" s="33"/>
      <c r="C27" s="76">
        <v>15</v>
      </c>
      <c r="D27" s="120" t="s">
        <v>1346</v>
      </c>
      <c r="E27" s="50" t="s">
        <v>14</v>
      </c>
      <c r="F27" s="50"/>
      <c r="G27" s="50" t="s">
        <v>19</v>
      </c>
      <c r="H27" s="118">
        <v>10</v>
      </c>
      <c r="I27" s="37">
        <v>0</v>
      </c>
      <c r="J27" s="84">
        <v>9.5</v>
      </c>
      <c r="K27" s="147">
        <f t="shared" si="0"/>
        <v>0</v>
      </c>
      <c r="L27" s="147">
        <f t="shared" si="1"/>
        <v>0</v>
      </c>
      <c r="M27" s="147">
        <f t="shared" si="2"/>
        <v>0</v>
      </c>
      <c r="N27" s="147">
        <f t="shared" si="3"/>
        <v>0</v>
      </c>
      <c r="O27" s="33"/>
    </row>
    <row r="28" spans="1:15" x14ac:dyDescent="0.25">
      <c r="A28" s="175" t="s">
        <v>595</v>
      </c>
      <c r="B28" s="33"/>
      <c r="C28" s="76">
        <v>16</v>
      </c>
      <c r="D28" s="121" t="s">
        <v>612</v>
      </c>
      <c r="E28" s="50" t="s">
        <v>14</v>
      </c>
      <c r="F28" s="50"/>
      <c r="G28" s="50" t="s">
        <v>14</v>
      </c>
      <c r="H28" s="118">
        <v>1</v>
      </c>
      <c r="I28" s="37">
        <v>0</v>
      </c>
      <c r="J28" s="84">
        <v>9.5</v>
      </c>
      <c r="K28" s="147">
        <f t="shared" si="0"/>
        <v>0</v>
      </c>
      <c r="L28" s="147">
        <f t="shared" si="1"/>
        <v>0</v>
      </c>
      <c r="M28" s="147">
        <f t="shared" si="2"/>
        <v>0</v>
      </c>
      <c r="N28" s="147">
        <f t="shared" si="3"/>
        <v>0</v>
      </c>
      <c r="O28" s="33"/>
    </row>
    <row r="29" spans="1:15" x14ac:dyDescent="0.25">
      <c r="A29" s="175" t="s">
        <v>596</v>
      </c>
      <c r="B29" s="33"/>
      <c r="C29" s="76">
        <v>17</v>
      </c>
      <c r="D29" s="121" t="s">
        <v>597</v>
      </c>
      <c r="E29" s="50" t="s">
        <v>14</v>
      </c>
      <c r="F29" s="50"/>
      <c r="G29" s="50" t="s">
        <v>19</v>
      </c>
      <c r="H29" s="118">
        <v>3000</v>
      </c>
      <c r="I29" s="37">
        <v>0</v>
      </c>
      <c r="J29" s="84">
        <v>9.5</v>
      </c>
      <c r="K29" s="147">
        <f t="shared" si="0"/>
        <v>0</v>
      </c>
      <c r="L29" s="147">
        <f t="shared" si="1"/>
        <v>0</v>
      </c>
      <c r="M29" s="147">
        <f t="shared" si="2"/>
        <v>0</v>
      </c>
      <c r="N29" s="147">
        <f t="shared" si="3"/>
        <v>0</v>
      </c>
      <c r="O29" s="33"/>
    </row>
    <row r="30" spans="1:15" x14ac:dyDescent="0.25">
      <c r="A30" s="175" t="s">
        <v>598</v>
      </c>
      <c r="B30" s="33"/>
      <c r="C30" s="76">
        <v>18</v>
      </c>
      <c r="D30" s="121" t="s">
        <v>599</v>
      </c>
      <c r="E30" s="50" t="s">
        <v>14</v>
      </c>
      <c r="F30" s="50"/>
      <c r="G30" s="50" t="s">
        <v>19</v>
      </c>
      <c r="H30" s="118">
        <v>5200</v>
      </c>
      <c r="I30" s="37">
        <v>0</v>
      </c>
      <c r="J30" s="84">
        <v>9.5</v>
      </c>
      <c r="K30" s="147">
        <f t="shared" si="0"/>
        <v>0</v>
      </c>
      <c r="L30" s="147">
        <f t="shared" si="1"/>
        <v>0</v>
      </c>
      <c r="M30" s="147">
        <f t="shared" si="2"/>
        <v>0</v>
      </c>
      <c r="N30" s="147">
        <f t="shared" si="3"/>
        <v>0</v>
      </c>
      <c r="O30" s="33"/>
    </row>
    <row r="31" spans="1:15" x14ac:dyDescent="0.25">
      <c r="A31" s="175" t="s">
        <v>600</v>
      </c>
      <c r="B31" s="33"/>
      <c r="C31" s="76">
        <v>19</v>
      </c>
      <c r="D31" s="121" t="s">
        <v>601</v>
      </c>
      <c r="E31" s="50" t="s">
        <v>14</v>
      </c>
      <c r="F31" s="50"/>
      <c r="G31" s="50" t="s">
        <v>19</v>
      </c>
      <c r="H31" s="118">
        <v>120</v>
      </c>
      <c r="I31" s="37">
        <v>0</v>
      </c>
      <c r="J31" s="84">
        <v>9.5</v>
      </c>
      <c r="K31" s="147">
        <f t="shared" si="0"/>
        <v>0</v>
      </c>
      <c r="L31" s="147">
        <f t="shared" si="1"/>
        <v>0</v>
      </c>
      <c r="M31" s="147">
        <f t="shared" si="2"/>
        <v>0</v>
      </c>
      <c r="N31" s="147">
        <f t="shared" si="3"/>
        <v>0</v>
      </c>
      <c r="O31" s="33"/>
    </row>
    <row r="32" spans="1:15" x14ac:dyDescent="0.25">
      <c r="A32" s="175" t="s">
        <v>602</v>
      </c>
      <c r="B32" s="33"/>
      <c r="C32" s="76">
        <v>20</v>
      </c>
      <c r="D32" s="121" t="s">
        <v>1347</v>
      </c>
      <c r="E32" s="50" t="s">
        <v>14</v>
      </c>
      <c r="F32" s="50"/>
      <c r="G32" s="50" t="s">
        <v>19</v>
      </c>
      <c r="H32" s="118">
        <v>1200</v>
      </c>
      <c r="I32" s="37">
        <v>0</v>
      </c>
      <c r="J32" s="84">
        <v>9.5</v>
      </c>
      <c r="K32" s="147">
        <f t="shared" si="0"/>
        <v>0</v>
      </c>
      <c r="L32" s="147">
        <f t="shared" si="1"/>
        <v>0</v>
      </c>
      <c r="M32" s="147">
        <f t="shared" si="2"/>
        <v>0</v>
      </c>
      <c r="N32" s="147">
        <f t="shared" si="3"/>
        <v>0</v>
      </c>
      <c r="O32" s="33"/>
    </row>
    <row r="33" spans="1:15" x14ac:dyDescent="0.25">
      <c r="A33" s="175" t="s">
        <v>603</v>
      </c>
      <c r="B33" s="33"/>
      <c r="C33" s="76">
        <v>21</v>
      </c>
      <c r="D33" s="121" t="s">
        <v>1348</v>
      </c>
      <c r="E33" s="50" t="s">
        <v>14</v>
      </c>
      <c r="F33" s="50"/>
      <c r="G33" s="50" t="s">
        <v>19</v>
      </c>
      <c r="H33" s="118">
        <v>900</v>
      </c>
      <c r="I33" s="37">
        <v>0</v>
      </c>
      <c r="J33" s="84">
        <v>9.5</v>
      </c>
      <c r="K33" s="147">
        <f t="shared" si="0"/>
        <v>0</v>
      </c>
      <c r="L33" s="147">
        <f t="shared" si="1"/>
        <v>0</v>
      </c>
      <c r="M33" s="147">
        <f t="shared" si="2"/>
        <v>0</v>
      </c>
      <c r="N33" s="147">
        <f t="shared" si="3"/>
        <v>0</v>
      </c>
      <c r="O33" s="33"/>
    </row>
    <row r="34" spans="1:15" x14ac:dyDescent="0.25">
      <c r="A34" s="175" t="s">
        <v>604</v>
      </c>
      <c r="B34" s="33"/>
      <c r="C34" s="76">
        <v>22</v>
      </c>
      <c r="D34" s="121" t="s">
        <v>605</v>
      </c>
      <c r="E34" s="50" t="s">
        <v>14</v>
      </c>
      <c r="F34" s="50"/>
      <c r="G34" s="50" t="s">
        <v>19</v>
      </c>
      <c r="H34" s="118">
        <v>4600</v>
      </c>
      <c r="I34" s="37">
        <v>0</v>
      </c>
      <c r="J34" s="84">
        <v>9.5</v>
      </c>
      <c r="K34" s="147">
        <f t="shared" si="0"/>
        <v>0</v>
      </c>
      <c r="L34" s="147">
        <f t="shared" si="1"/>
        <v>0</v>
      </c>
      <c r="M34" s="147">
        <f t="shared" si="2"/>
        <v>0</v>
      </c>
      <c r="N34" s="147">
        <f t="shared" si="3"/>
        <v>0</v>
      </c>
      <c r="O34" s="33"/>
    </row>
    <row r="35" spans="1:15" x14ac:dyDescent="0.25">
      <c r="A35" s="175" t="s">
        <v>606</v>
      </c>
      <c r="B35" s="33"/>
      <c r="C35" s="76">
        <v>23</v>
      </c>
      <c r="D35" s="121" t="s">
        <v>607</v>
      </c>
      <c r="E35" s="50" t="s">
        <v>14</v>
      </c>
      <c r="F35" s="50"/>
      <c r="G35" s="50" t="s">
        <v>14</v>
      </c>
      <c r="H35" s="118">
        <v>5</v>
      </c>
      <c r="I35" s="37">
        <v>0</v>
      </c>
      <c r="J35" s="84">
        <v>9.5</v>
      </c>
      <c r="K35" s="147">
        <f t="shared" si="0"/>
        <v>0</v>
      </c>
      <c r="L35" s="147">
        <f t="shared" si="1"/>
        <v>0</v>
      </c>
      <c r="M35" s="147">
        <f t="shared" si="2"/>
        <v>0</v>
      </c>
      <c r="N35" s="147">
        <f t="shared" si="3"/>
        <v>0</v>
      </c>
      <c r="O35" s="33"/>
    </row>
    <row r="36" spans="1:15" x14ac:dyDescent="0.25">
      <c r="A36" s="175" t="s">
        <v>608</v>
      </c>
      <c r="B36" s="33"/>
      <c r="C36" s="76">
        <v>24</v>
      </c>
      <c r="D36" s="121" t="s">
        <v>609</v>
      </c>
      <c r="E36" s="50" t="s">
        <v>14</v>
      </c>
      <c r="F36" s="50"/>
      <c r="G36" s="50" t="s">
        <v>14</v>
      </c>
      <c r="H36" s="118">
        <v>60</v>
      </c>
      <c r="I36" s="37">
        <v>0</v>
      </c>
      <c r="J36" s="84">
        <v>9.5</v>
      </c>
      <c r="K36" s="147">
        <f t="shared" si="0"/>
        <v>0</v>
      </c>
      <c r="L36" s="147">
        <f t="shared" si="1"/>
        <v>0</v>
      </c>
      <c r="M36" s="147">
        <f t="shared" si="2"/>
        <v>0</v>
      </c>
      <c r="N36" s="147">
        <f t="shared" si="3"/>
        <v>0</v>
      </c>
      <c r="O36" s="33"/>
    </row>
    <row r="37" spans="1:15" x14ac:dyDescent="0.25">
      <c r="A37" s="175" t="s">
        <v>610</v>
      </c>
      <c r="B37" s="33"/>
      <c r="C37" s="76">
        <v>25</v>
      </c>
      <c r="D37" s="121" t="s">
        <v>611</v>
      </c>
      <c r="E37" s="50" t="s">
        <v>14</v>
      </c>
      <c r="F37" s="50"/>
      <c r="G37" s="50" t="s">
        <v>14</v>
      </c>
      <c r="H37" s="118">
        <v>15</v>
      </c>
      <c r="I37" s="37">
        <v>0</v>
      </c>
      <c r="J37" s="84">
        <v>9.5</v>
      </c>
      <c r="K37" s="147">
        <f t="shared" si="0"/>
        <v>0</v>
      </c>
      <c r="L37" s="147">
        <f t="shared" si="1"/>
        <v>0</v>
      </c>
      <c r="M37" s="147">
        <f t="shared" si="2"/>
        <v>0</v>
      </c>
      <c r="N37" s="147">
        <f t="shared" si="3"/>
        <v>0</v>
      </c>
      <c r="O37" s="33"/>
    </row>
    <row r="38" spans="1:15" x14ac:dyDescent="0.25">
      <c r="A38" s="175" t="s">
        <v>613</v>
      </c>
      <c r="B38" s="33"/>
      <c r="C38" s="76">
        <v>26</v>
      </c>
      <c r="D38" s="121" t="s">
        <v>36</v>
      </c>
      <c r="E38" s="50" t="s">
        <v>14</v>
      </c>
      <c r="F38" s="50"/>
      <c r="G38" s="50" t="s">
        <v>14</v>
      </c>
      <c r="H38" s="118">
        <v>60</v>
      </c>
      <c r="I38" s="37">
        <v>0</v>
      </c>
      <c r="J38" s="84">
        <v>9.5</v>
      </c>
      <c r="K38" s="147">
        <f t="shared" si="0"/>
        <v>0</v>
      </c>
      <c r="L38" s="147">
        <f t="shared" si="1"/>
        <v>0</v>
      </c>
      <c r="M38" s="147">
        <f t="shared" si="2"/>
        <v>0</v>
      </c>
      <c r="N38" s="147">
        <f t="shared" si="3"/>
        <v>0</v>
      </c>
      <c r="O38" s="33"/>
    </row>
    <row r="39" spans="1:15" x14ac:dyDescent="0.25">
      <c r="A39" s="175" t="s">
        <v>852</v>
      </c>
      <c r="B39" s="33"/>
      <c r="C39" s="76">
        <v>27</v>
      </c>
      <c r="D39" s="120" t="s">
        <v>34</v>
      </c>
      <c r="E39" s="50" t="s">
        <v>14</v>
      </c>
      <c r="F39" s="50"/>
      <c r="G39" s="50" t="s">
        <v>14</v>
      </c>
      <c r="H39" s="118">
        <v>10</v>
      </c>
      <c r="I39" s="37">
        <v>0</v>
      </c>
      <c r="J39" s="84">
        <v>9.5</v>
      </c>
      <c r="K39" s="147">
        <f t="shared" si="0"/>
        <v>0</v>
      </c>
      <c r="L39" s="147">
        <f t="shared" si="1"/>
        <v>0</v>
      </c>
      <c r="M39" s="147">
        <f t="shared" si="2"/>
        <v>0</v>
      </c>
      <c r="N39" s="147">
        <f t="shared" si="3"/>
        <v>0</v>
      </c>
      <c r="O39" s="33"/>
    </row>
    <row r="40" spans="1:15" x14ac:dyDescent="0.25">
      <c r="A40" s="175" t="s">
        <v>614</v>
      </c>
      <c r="B40" s="33"/>
      <c r="C40" s="76">
        <v>28</v>
      </c>
      <c r="D40" s="120" t="s">
        <v>35</v>
      </c>
      <c r="E40" s="50" t="s">
        <v>14</v>
      </c>
      <c r="F40" s="50"/>
      <c r="G40" s="50" t="s">
        <v>14</v>
      </c>
      <c r="H40" s="118">
        <v>20</v>
      </c>
      <c r="I40" s="37">
        <v>0</v>
      </c>
      <c r="J40" s="84">
        <v>9.5</v>
      </c>
      <c r="K40" s="147">
        <f t="shared" si="0"/>
        <v>0</v>
      </c>
      <c r="L40" s="147">
        <f t="shared" si="1"/>
        <v>0</v>
      </c>
      <c r="M40" s="147">
        <f t="shared" si="2"/>
        <v>0</v>
      </c>
      <c r="N40" s="147">
        <f t="shared" si="3"/>
        <v>0</v>
      </c>
      <c r="O40" s="33"/>
    </row>
    <row r="41" spans="1:15" x14ac:dyDescent="0.25">
      <c r="A41" s="175" t="s">
        <v>615</v>
      </c>
      <c r="B41" s="33"/>
      <c r="C41" s="76">
        <v>29</v>
      </c>
      <c r="D41" s="120" t="s">
        <v>616</v>
      </c>
      <c r="E41" s="50" t="s">
        <v>14</v>
      </c>
      <c r="F41" s="50"/>
      <c r="G41" s="50" t="s">
        <v>14</v>
      </c>
      <c r="H41" s="118">
        <v>100</v>
      </c>
      <c r="I41" s="37">
        <v>0</v>
      </c>
      <c r="J41" s="84">
        <v>9.5</v>
      </c>
      <c r="K41" s="147">
        <f t="shared" si="0"/>
        <v>0</v>
      </c>
      <c r="L41" s="147">
        <f t="shared" si="1"/>
        <v>0</v>
      </c>
      <c r="M41" s="147">
        <f t="shared" si="2"/>
        <v>0</v>
      </c>
      <c r="N41" s="147">
        <f t="shared" si="3"/>
        <v>0</v>
      </c>
      <c r="O41" s="33"/>
    </row>
    <row r="42" spans="1:15" x14ac:dyDescent="0.25">
      <c r="A42" s="175" t="s">
        <v>617</v>
      </c>
      <c r="B42" s="33"/>
      <c r="C42" s="76">
        <v>30</v>
      </c>
      <c r="D42" s="120" t="s">
        <v>618</v>
      </c>
      <c r="E42" s="50" t="s">
        <v>14</v>
      </c>
      <c r="F42" s="50"/>
      <c r="G42" s="50" t="s">
        <v>14</v>
      </c>
      <c r="H42" s="118">
        <v>170</v>
      </c>
      <c r="I42" s="37">
        <v>0</v>
      </c>
      <c r="J42" s="84">
        <v>9.5</v>
      </c>
      <c r="K42" s="147">
        <f t="shared" si="0"/>
        <v>0</v>
      </c>
      <c r="L42" s="147">
        <f t="shared" si="1"/>
        <v>0</v>
      </c>
      <c r="M42" s="147">
        <f t="shared" si="2"/>
        <v>0</v>
      </c>
      <c r="N42" s="147">
        <f t="shared" si="3"/>
        <v>0</v>
      </c>
      <c r="O42" s="33"/>
    </row>
    <row r="43" spans="1:15" x14ac:dyDescent="0.25">
      <c r="A43" s="175" t="s">
        <v>619</v>
      </c>
      <c r="B43" s="33"/>
      <c r="C43" s="76">
        <v>31</v>
      </c>
      <c r="D43" s="120" t="s">
        <v>620</v>
      </c>
      <c r="E43" s="50" t="s">
        <v>14</v>
      </c>
      <c r="F43" s="50"/>
      <c r="G43" s="50" t="s">
        <v>14</v>
      </c>
      <c r="H43" s="118">
        <v>50</v>
      </c>
      <c r="I43" s="37">
        <v>0</v>
      </c>
      <c r="J43" s="84">
        <v>9.5</v>
      </c>
      <c r="K43" s="147">
        <f t="shared" si="0"/>
        <v>0</v>
      </c>
      <c r="L43" s="147">
        <f t="shared" si="1"/>
        <v>0</v>
      </c>
      <c r="M43" s="147">
        <f t="shared" si="2"/>
        <v>0</v>
      </c>
      <c r="N43" s="147">
        <f t="shared" si="3"/>
        <v>0</v>
      </c>
      <c r="O43" s="33"/>
    </row>
    <row r="44" spans="1:15" x14ac:dyDescent="0.25">
      <c r="A44" s="175" t="s">
        <v>622</v>
      </c>
      <c r="B44" s="33"/>
      <c r="C44" s="76">
        <v>32</v>
      </c>
      <c r="D44" s="120" t="s">
        <v>621</v>
      </c>
      <c r="E44" s="50" t="s">
        <v>14</v>
      </c>
      <c r="F44" s="50"/>
      <c r="G44" s="50" t="s">
        <v>14</v>
      </c>
      <c r="H44" s="118">
        <v>100</v>
      </c>
      <c r="I44" s="37">
        <v>0</v>
      </c>
      <c r="J44" s="84">
        <v>9.5</v>
      </c>
      <c r="K44" s="147">
        <f t="shared" si="0"/>
        <v>0</v>
      </c>
      <c r="L44" s="147">
        <f t="shared" si="1"/>
        <v>0</v>
      </c>
      <c r="M44" s="147">
        <f t="shared" si="2"/>
        <v>0</v>
      </c>
      <c r="N44" s="147">
        <f t="shared" si="3"/>
        <v>0</v>
      </c>
      <c r="O44" s="33"/>
    </row>
    <row r="45" spans="1:15" x14ac:dyDescent="0.25">
      <c r="A45" s="175" t="s">
        <v>623</v>
      </c>
      <c r="B45" s="33"/>
      <c r="C45" s="76">
        <v>33</v>
      </c>
      <c r="D45" s="120" t="s">
        <v>624</v>
      </c>
      <c r="E45" s="50" t="s">
        <v>14</v>
      </c>
      <c r="F45" s="50"/>
      <c r="G45" s="50" t="s">
        <v>14</v>
      </c>
      <c r="H45" s="118">
        <v>140</v>
      </c>
      <c r="I45" s="37">
        <v>0</v>
      </c>
      <c r="J45" s="84">
        <v>9.5</v>
      </c>
      <c r="K45" s="147">
        <f t="shared" si="0"/>
        <v>0</v>
      </c>
      <c r="L45" s="147">
        <f t="shared" si="1"/>
        <v>0</v>
      </c>
      <c r="M45" s="147">
        <f t="shared" si="2"/>
        <v>0</v>
      </c>
      <c r="N45" s="147">
        <f t="shared" si="3"/>
        <v>0</v>
      </c>
      <c r="O45" s="33"/>
    </row>
    <row r="46" spans="1:15" x14ac:dyDescent="0.25">
      <c r="A46" s="175" t="s">
        <v>853</v>
      </c>
      <c r="B46" s="33"/>
      <c r="C46" s="76">
        <v>34</v>
      </c>
      <c r="D46" s="120" t="s">
        <v>625</v>
      </c>
      <c r="E46" s="50" t="s">
        <v>14</v>
      </c>
      <c r="F46" s="50"/>
      <c r="G46" s="50" t="s">
        <v>14</v>
      </c>
      <c r="H46" s="118">
        <v>50</v>
      </c>
      <c r="I46" s="37">
        <v>0</v>
      </c>
      <c r="J46" s="84">
        <v>9.5</v>
      </c>
      <c r="K46" s="147">
        <f t="shared" si="0"/>
        <v>0</v>
      </c>
      <c r="L46" s="147">
        <f t="shared" si="1"/>
        <v>0</v>
      </c>
      <c r="M46" s="147">
        <f t="shared" si="2"/>
        <v>0</v>
      </c>
      <c r="N46" s="147">
        <f t="shared" si="3"/>
        <v>0</v>
      </c>
      <c r="O46" s="33"/>
    </row>
    <row r="47" spans="1:15" x14ac:dyDescent="0.25">
      <c r="A47" s="175" t="s">
        <v>1287</v>
      </c>
      <c r="B47" s="33"/>
      <c r="C47" s="76">
        <v>35</v>
      </c>
      <c r="D47" s="120" t="s">
        <v>1323</v>
      </c>
      <c r="E47" s="50" t="s">
        <v>14</v>
      </c>
      <c r="F47" s="50"/>
      <c r="G47" s="50" t="s">
        <v>14</v>
      </c>
      <c r="H47" s="118">
        <v>18</v>
      </c>
      <c r="I47" s="37">
        <v>0</v>
      </c>
      <c r="J47" s="84">
        <v>9.5</v>
      </c>
      <c r="K47" s="147">
        <f t="shared" si="0"/>
        <v>0</v>
      </c>
      <c r="L47" s="147">
        <f t="shared" si="1"/>
        <v>0</v>
      </c>
      <c r="M47" s="147">
        <f t="shared" si="2"/>
        <v>0</v>
      </c>
      <c r="N47" s="147">
        <f t="shared" si="3"/>
        <v>0</v>
      </c>
      <c r="O47" s="33"/>
    </row>
    <row r="48" spans="1:15" x14ac:dyDescent="0.25">
      <c r="A48" s="175" t="s">
        <v>626</v>
      </c>
      <c r="B48" s="33"/>
      <c r="C48" s="76">
        <v>36</v>
      </c>
      <c r="D48" s="120" t="s">
        <v>1258</v>
      </c>
      <c r="E48" s="50" t="s">
        <v>14</v>
      </c>
      <c r="F48" s="50"/>
      <c r="G48" s="50" t="s">
        <v>14</v>
      </c>
      <c r="H48" s="118">
        <v>140</v>
      </c>
      <c r="I48" s="37">
        <v>0</v>
      </c>
      <c r="J48" s="84">
        <v>9.5</v>
      </c>
      <c r="K48" s="147">
        <f t="shared" si="0"/>
        <v>0</v>
      </c>
      <c r="L48" s="147">
        <f t="shared" si="1"/>
        <v>0</v>
      </c>
      <c r="M48" s="147">
        <f t="shared" si="2"/>
        <v>0</v>
      </c>
      <c r="N48" s="147">
        <f t="shared" si="3"/>
        <v>0</v>
      </c>
      <c r="O48" s="33"/>
    </row>
    <row r="49" spans="1:15" x14ac:dyDescent="0.25">
      <c r="A49" s="175" t="s">
        <v>627</v>
      </c>
      <c r="B49" s="33"/>
      <c r="C49" s="76">
        <v>37</v>
      </c>
      <c r="D49" s="120" t="s">
        <v>749</v>
      </c>
      <c r="E49" s="50" t="s">
        <v>14</v>
      </c>
      <c r="F49" s="50"/>
      <c r="G49" s="50" t="s">
        <v>14</v>
      </c>
      <c r="H49" s="118">
        <v>10</v>
      </c>
      <c r="I49" s="37">
        <v>0</v>
      </c>
      <c r="J49" s="84">
        <v>9.5</v>
      </c>
      <c r="K49" s="147">
        <f t="shared" si="0"/>
        <v>0</v>
      </c>
      <c r="L49" s="147">
        <f t="shared" si="1"/>
        <v>0</v>
      </c>
      <c r="M49" s="147">
        <f t="shared" si="2"/>
        <v>0</v>
      </c>
      <c r="N49" s="147">
        <f t="shared" si="3"/>
        <v>0</v>
      </c>
      <c r="O49" s="33"/>
    </row>
    <row r="50" spans="1:15" x14ac:dyDescent="0.25">
      <c r="A50" s="175" t="s">
        <v>628</v>
      </c>
      <c r="B50" s="33"/>
      <c r="C50" s="76">
        <v>38</v>
      </c>
      <c r="D50" s="120" t="s">
        <v>630</v>
      </c>
      <c r="E50" s="50" t="s">
        <v>14</v>
      </c>
      <c r="F50" s="50"/>
      <c r="G50" s="50" t="s">
        <v>14</v>
      </c>
      <c r="H50" s="118">
        <v>2</v>
      </c>
      <c r="I50" s="37">
        <v>0</v>
      </c>
      <c r="J50" s="84">
        <v>9.5</v>
      </c>
      <c r="K50" s="147">
        <f t="shared" si="0"/>
        <v>0</v>
      </c>
      <c r="L50" s="147">
        <f t="shared" si="1"/>
        <v>0</v>
      </c>
      <c r="M50" s="147">
        <f t="shared" si="2"/>
        <v>0</v>
      </c>
      <c r="N50" s="147">
        <f t="shared" si="3"/>
        <v>0</v>
      </c>
      <c r="O50" s="33"/>
    </row>
    <row r="51" spans="1:15" x14ac:dyDescent="0.25">
      <c r="A51" s="175" t="s">
        <v>1290</v>
      </c>
      <c r="B51" s="33"/>
      <c r="C51" s="76">
        <v>39</v>
      </c>
      <c r="D51" s="120" t="s">
        <v>1291</v>
      </c>
      <c r="E51" s="50" t="s">
        <v>14</v>
      </c>
      <c r="F51" s="50"/>
      <c r="G51" s="50" t="s">
        <v>14</v>
      </c>
      <c r="H51" s="118">
        <v>5</v>
      </c>
      <c r="I51" s="37">
        <v>0</v>
      </c>
      <c r="J51" s="84">
        <v>9.5</v>
      </c>
      <c r="K51" s="147">
        <f t="shared" si="0"/>
        <v>0</v>
      </c>
      <c r="L51" s="147">
        <f t="shared" si="1"/>
        <v>0</v>
      </c>
      <c r="M51" s="147">
        <f t="shared" si="2"/>
        <v>0</v>
      </c>
      <c r="N51" s="147">
        <f t="shared" si="3"/>
        <v>0</v>
      </c>
      <c r="O51" s="33"/>
    </row>
    <row r="52" spans="1:15" x14ac:dyDescent="0.25">
      <c r="A52" s="175" t="s">
        <v>629</v>
      </c>
      <c r="B52" s="33"/>
      <c r="C52" s="76">
        <v>40</v>
      </c>
      <c r="D52" s="120" t="s">
        <v>631</v>
      </c>
      <c r="E52" s="50" t="s">
        <v>14</v>
      </c>
      <c r="F52" s="50"/>
      <c r="G52" s="50" t="s">
        <v>14</v>
      </c>
      <c r="H52" s="118">
        <v>20</v>
      </c>
      <c r="I52" s="37">
        <v>0</v>
      </c>
      <c r="J52" s="84">
        <v>9.5</v>
      </c>
      <c r="K52" s="147">
        <f t="shared" si="0"/>
        <v>0</v>
      </c>
      <c r="L52" s="147">
        <f t="shared" si="1"/>
        <v>0</v>
      </c>
      <c r="M52" s="147">
        <f t="shared" si="2"/>
        <v>0</v>
      </c>
      <c r="N52" s="147">
        <f t="shared" si="3"/>
        <v>0</v>
      </c>
      <c r="O52" s="33"/>
    </row>
    <row r="53" spans="1:15" x14ac:dyDescent="0.25">
      <c r="A53" s="175" t="s">
        <v>1330</v>
      </c>
      <c r="B53" s="33"/>
      <c r="C53" s="76">
        <v>41</v>
      </c>
      <c r="D53" s="120" t="s">
        <v>1331</v>
      </c>
      <c r="E53" s="50" t="s">
        <v>14</v>
      </c>
      <c r="F53" s="50"/>
      <c r="G53" s="50" t="s">
        <v>19</v>
      </c>
      <c r="H53" s="118">
        <v>20</v>
      </c>
      <c r="I53" s="37">
        <v>0</v>
      </c>
      <c r="J53" s="84">
        <v>9.5</v>
      </c>
      <c r="K53" s="147">
        <f t="shared" si="0"/>
        <v>0</v>
      </c>
      <c r="L53" s="147">
        <f t="shared" si="1"/>
        <v>0</v>
      </c>
      <c r="M53" s="147">
        <f t="shared" si="2"/>
        <v>0</v>
      </c>
      <c r="N53" s="147">
        <f t="shared" si="3"/>
        <v>0</v>
      </c>
      <c r="O53" s="33"/>
    </row>
    <row r="54" spans="1:15" x14ac:dyDescent="0.25">
      <c r="A54" s="175" t="s">
        <v>632</v>
      </c>
      <c r="B54" s="33"/>
      <c r="C54" s="76">
        <v>42</v>
      </c>
      <c r="D54" s="120" t="s">
        <v>633</v>
      </c>
      <c r="E54" s="50" t="s">
        <v>14</v>
      </c>
      <c r="F54" s="50"/>
      <c r="G54" s="50" t="s">
        <v>19</v>
      </c>
      <c r="H54" s="118">
        <v>2</v>
      </c>
      <c r="I54" s="37">
        <v>0</v>
      </c>
      <c r="J54" s="84">
        <v>9.5</v>
      </c>
      <c r="K54" s="147">
        <f t="shared" si="0"/>
        <v>0</v>
      </c>
      <c r="L54" s="147">
        <f t="shared" si="1"/>
        <v>0</v>
      </c>
      <c r="M54" s="147">
        <f t="shared" si="2"/>
        <v>0</v>
      </c>
      <c r="N54" s="147">
        <f t="shared" si="3"/>
        <v>0</v>
      </c>
      <c r="O54" s="33"/>
    </row>
    <row r="55" spans="1:15" x14ac:dyDescent="0.25">
      <c r="A55" s="175" t="s">
        <v>1271</v>
      </c>
      <c r="B55" s="33"/>
      <c r="C55" s="76">
        <v>43</v>
      </c>
      <c r="D55" s="120" t="s">
        <v>1272</v>
      </c>
      <c r="E55" s="50" t="s">
        <v>14</v>
      </c>
      <c r="F55" s="50"/>
      <c r="G55" s="50" t="s">
        <v>14</v>
      </c>
      <c r="H55" s="118">
        <v>2</v>
      </c>
      <c r="I55" s="37">
        <v>0</v>
      </c>
      <c r="J55" s="84">
        <v>9.5</v>
      </c>
      <c r="K55" s="147">
        <f t="shared" si="0"/>
        <v>0</v>
      </c>
      <c r="L55" s="147">
        <f t="shared" si="1"/>
        <v>0</v>
      </c>
      <c r="M55" s="147">
        <f t="shared" si="2"/>
        <v>0</v>
      </c>
      <c r="N55" s="147">
        <f t="shared" si="3"/>
        <v>0</v>
      </c>
      <c r="O55" s="33"/>
    </row>
    <row r="56" spans="1:15" x14ac:dyDescent="0.25">
      <c r="A56" s="175" t="s">
        <v>634</v>
      </c>
      <c r="B56" s="33"/>
      <c r="C56" s="76">
        <v>44</v>
      </c>
      <c r="D56" s="120" t="s">
        <v>635</v>
      </c>
      <c r="E56" s="46" t="s">
        <v>14</v>
      </c>
      <c r="F56" s="46"/>
      <c r="G56" s="46" t="s">
        <v>14</v>
      </c>
      <c r="H56" s="118">
        <v>3400</v>
      </c>
      <c r="I56" s="37">
        <v>0</v>
      </c>
      <c r="J56" s="84">
        <v>9.5</v>
      </c>
      <c r="K56" s="147">
        <f t="shared" si="0"/>
        <v>0</v>
      </c>
      <c r="L56" s="147">
        <f t="shared" si="1"/>
        <v>0</v>
      </c>
      <c r="M56" s="147">
        <f t="shared" si="2"/>
        <v>0</v>
      </c>
      <c r="N56" s="147">
        <f t="shared" si="3"/>
        <v>0</v>
      </c>
      <c r="O56" s="33"/>
    </row>
    <row r="57" spans="1:15" x14ac:dyDescent="0.25">
      <c r="A57" s="175" t="s">
        <v>636</v>
      </c>
      <c r="B57" s="33"/>
      <c r="C57" s="76">
        <v>45</v>
      </c>
      <c r="D57" s="120" t="s">
        <v>637</v>
      </c>
      <c r="E57" s="46" t="s">
        <v>14</v>
      </c>
      <c r="F57" s="46"/>
      <c r="G57" s="46" t="s">
        <v>19</v>
      </c>
      <c r="H57" s="176">
        <v>20</v>
      </c>
      <c r="I57" s="37">
        <v>0</v>
      </c>
      <c r="J57" s="84">
        <v>9.5</v>
      </c>
      <c r="K57" s="147">
        <f t="shared" si="0"/>
        <v>0</v>
      </c>
      <c r="L57" s="147">
        <f t="shared" si="1"/>
        <v>0</v>
      </c>
      <c r="M57" s="147">
        <f t="shared" si="2"/>
        <v>0</v>
      </c>
      <c r="N57" s="147">
        <f t="shared" si="3"/>
        <v>0</v>
      </c>
      <c r="O57" s="33"/>
    </row>
    <row r="58" spans="1:15" x14ac:dyDescent="0.25">
      <c r="A58" s="175" t="s">
        <v>638</v>
      </c>
      <c r="B58" s="33"/>
      <c r="C58" s="76">
        <v>46</v>
      </c>
      <c r="D58" s="120" t="s">
        <v>1349</v>
      </c>
      <c r="E58" s="46" t="s">
        <v>14</v>
      </c>
      <c r="F58" s="46"/>
      <c r="G58" s="46" t="s">
        <v>19</v>
      </c>
      <c r="H58" s="118">
        <v>100</v>
      </c>
      <c r="I58" s="37">
        <v>0</v>
      </c>
      <c r="J58" s="84">
        <v>9.5</v>
      </c>
      <c r="K58" s="147">
        <f t="shared" si="0"/>
        <v>0</v>
      </c>
      <c r="L58" s="147">
        <f t="shared" si="1"/>
        <v>0</v>
      </c>
      <c r="M58" s="147">
        <f t="shared" si="2"/>
        <v>0</v>
      </c>
      <c r="N58" s="147">
        <f t="shared" si="3"/>
        <v>0</v>
      </c>
      <c r="O58" s="33"/>
    </row>
    <row r="59" spans="1:15" x14ac:dyDescent="0.25">
      <c r="A59" s="175" t="s">
        <v>639</v>
      </c>
      <c r="B59" s="33"/>
      <c r="C59" s="76">
        <v>47</v>
      </c>
      <c r="D59" s="120" t="s">
        <v>1350</v>
      </c>
      <c r="E59" s="46" t="s">
        <v>12</v>
      </c>
      <c r="F59" s="46"/>
      <c r="G59" s="46" t="s">
        <v>12</v>
      </c>
      <c r="H59" s="118">
        <v>10</v>
      </c>
      <c r="I59" s="37">
        <v>0</v>
      </c>
      <c r="J59" s="84">
        <v>9.5</v>
      </c>
      <c r="K59" s="147">
        <f t="shared" si="0"/>
        <v>0</v>
      </c>
      <c r="L59" s="147">
        <f t="shared" si="1"/>
        <v>0</v>
      </c>
      <c r="M59" s="147">
        <f t="shared" si="2"/>
        <v>0</v>
      </c>
      <c r="N59" s="147">
        <f t="shared" si="3"/>
        <v>0</v>
      </c>
      <c r="O59" s="33"/>
    </row>
    <row r="60" spans="1:15" x14ac:dyDescent="0.25">
      <c r="A60" s="175" t="s">
        <v>642</v>
      </c>
      <c r="B60" s="33"/>
      <c r="C60" s="76">
        <v>48</v>
      </c>
      <c r="D60" s="121" t="s">
        <v>640</v>
      </c>
      <c r="E60" s="50" t="s">
        <v>14</v>
      </c>
      <c r="F60" s="50"/>
      <c r="G60" s="50" t="s">
        <v>14</v>
      </c>
      <c r="H60" s="118">
        <v>50</v>
      </c>
      <c r="I60" s="37">
        <v>0</v>
      </c>
      <c r="J60" s="84">
        <v>9.5</v>
      </c>
      <c r="K60" s="147">
        <f t="shared" si="0"/>
        <v>0</v>
      </c>
      <c r="L60" s="147">
        <f t="shared" si="1"/>
        <v>0</v>
      </c>
      <c r="M60" s="147">
        <f t="shared" si="2"/>
        <v>0</v>
      </c>
      <c r="N60" s="147">
        <f t="shared" si="3"/>
        <v>0</v>
      </c>
      <c r="O60" s="33"/>
    </row>
    <row r="61" spans="1:15" x14ac:dyDescent="0.25">
      <c r="A61" s="175" t="s">
        <v>643</v>
      </c>
      <c r="B61" s="33"/>
      <c r="C61" s="76">
        <v>49</v>
      </c>
      <c r="D61" s="121" t="s">
        <v>641</v>
      </c>
      <c r="E61" s="46" t="s">
        <v>14</v>
      </c>
      <c r="F61" s="46"/>
      <c r="G61" s="46" t="s">
        <v>14</v>
      </c>
      <c r="H61" s="118">
        <v>20</v>
      </c>
      <c r="I61" s="37">
        <v>0</v>
      </c>
      <c r="J61" s="84">
        <v>9.5</v>
      </c>
      <c r="K61" s="147">
        <f t="shared" si="0"/>
        <v>0</v>
      </c>
      <c r="L61" s="147">
        <f t="shared" si="1"/>
        <v>0</v>
      </c>
      <c r="M61" s="147">
        <f t="shared" si="2"/>
        <v>0</v>
      </c>
      <c r="N61" s="147">
        <f t="shared" si="3"/>
        <v>0</v>
      </c>
      <c r="O61" s="33"/>
    </row>
    <row r="62" spans="1:15" x14ac:dyDescent="0.25">
      <c r="A62" s="175" t="s">
        <v>1288</v>
      </c>
      <c r="B62" s="33"/>
      <c r="C62" s="76">
        <v>50</v>
      </c>
      <c r="D62" s="121" t="s">
        <v>1289</v>
      </c>
      <c r="E62" s="46" t="s">
        <v>14</v>
      </c>
      <c r="F62" s="46"/>
      <c r="G62" s="46" t="s">
        <v>14</v>
      </c>
      <c r="H62" s="118">
        <v>5</v>
      </c>
      <c r="I62" s="37">
        <v>0</v>
      </c>
      <c r="J62" s="84">
        <v>9.5</v>
      </c>
      <c r="K62" s="147">
        <f t="shared" si="0"/>
        <v>0</v>
      </c>
      <c r="L62" s="147">
        <f t="shared" si="1"/>
        <v>0</v>
      </c>
      <c r="M62" s="147">
        <f t="shared" si="2"/>
        <v>0</v>
      </c>
      <c r="N62" s="147">
        <f t="shared" si="3"/>
        <v>0</v>
      </c>
      <c r="O62" s="33"/>
    </row>
    <row r="63" spans="1:15" x14ac:dyDescent="0.25">
      <c r="A63" s="175" t="s">
        <v>644</v>
      </c>
      <c r="B63" s="33"/>
      <c r="C63" s="76">
        <v>51</v>
      </c>
      <c r="D63" s="120" t="s">
        <v>645</v>
      </c>
      <c r="E63" s="46" t="s">
        <v>14</v>
      </c>
      <c r="F63" s="46"/>
      <c r="G63" s="46" t="s">
        <v>19</v>
      </c>
      <c r="H63" s="118">
        <v>2500</v>
      </c>
      <c r="I63" s="37">
        <v>0</v>
      </c>
      <c r="J63" s="84">
        <v>9.5</v>
      </c>
      <c r="K63" s="147">
        <f t="shared" si="0"/>
        <v>0</v>
      </c>
      <c r="L63" s="147">
        <f t="shared" si="1"/>
        <v>0</v>
      </c>
      <c r="M63" s="147">
        <f t="shared" si="2"/>
        <v>0</v>
      </c>
      <c r="N63" s="147">
        <f t="shared" si="3"/>
        <v>0</v>
      </c>
      <c r="O63" s="33"/>
    </row>
    <row r="64" spans="1:15" x14ac:dyDescent="0.25">
      <c r="A64" s="175" t="s">
        <v>646</v>
      </c>
      <c r="B64" s="33"/>
      <c r="C64" s="76">
        <v>52</v>
      </c>
      <c r="D64" s="120" t="s">
        <v>647</v>
      </c>
      <c r="E64" s="46" t="s">
        <v>14</v>
      </c>
      <c r="F64" s="46"/>
      <c r="G64" s="46" t="s">
        <v>14</v>
      </c>
      <c r="H64" s="118">
        <v>2</v>
      </c>
      <c r="I64" s="37">
        <v>0</v>
      </c>
      <c r="J64" s="84">
        <v>9.5</v>
      </c>
      <c r="K64" s="147">
        <f t="shared" si="0"/>
        <v>0</v>
      </c>
      <c r="L64" s="147">
        <f t="shared" si="1"/>
        <v>0</v>
      </c>
      <c r="M64" s="147">
        <f t="shared" si="2"/>
        <v>0</v>
      </c>
      <c r="N64" s="147">
        <f t="shared" si="3"/>
        <v>0</v>
      </c>
      <c r="O64" s="33"/>
    </row>
    <row r="65" spans="1:15" x14ac:dyDescent="0.25">
      <c r="A65" s="175" t="s">
        <v>648</v>
      </c>
      <c r="B65" s="33"/>
      <c r="C65" s="76">
        <v>53</v>
      </c>
      <c r="D65" s="120" t="s">
        <v>649</v>
      </c>
      <c r="E65" s="46" t="s">
        <v>14</v>
      </c>
      <c r="F65" s="46"/>
      <c r="G65" s="46" t="s">
        <v>19</v>
      </c>
      <c r="H65" s="118">
        <v>1600</v>
      </c>
      <c r="I65" s="37">
        <v>0</v>
      </c>
      <c r="J65" s="84">
        <v>9.5</v>
      </c>
      <c r="K65" s="147">
        <f t="shared" si="0"/>
        <v>0</v>
      </c>
      <c r="L65" s="147">
        <f t="shared" si="1"/>
        <v>0</v>
      </c>
      <c r="M65" s="147">
        <f t="shared" si="2"/>
        <v>0</v>
      </c>
      <c r="N65" s="147">
        <f t="shared" si="3"/>
        <v>0</v>
      </c>
      <c r="O65" s="33"/>
    </row>
    <row r="66" spans="1:15" x14ac:dyDescent="0.25">
      <c r="A66" s="175" t="s">
        <v>733</v>
      </c>
      <c r="B66" s="33"/>
      <c r="C66" s="76">
        <v>54</v>
      </c>
      <c r="D66" s="120" t="s">
        <v>734</v>
      </c>
      <c r="E66" s="46" t="s">
        <v>14</v>
      </c>
      <c r="F66" s="46"/>
      <c r="G66" s="46" t="s">
        <v>19</v>
      </c>
      <c r="H66" s="118">
        <v>270</v>
      </c>
      <c r="I66" s="37">
        <v>0</v>
      </c>
      <c r="J66" s="84">
        <v>9.5</v>
      </c>
      <c r="K66" s="147">
        <f t="shared" si="0"/>
        <v>0</v>
      </c>
      <c r="L66" s="147">
        <f t="shared" si="1"/>
        <v>0</v>
      </c>
      <c r="M66" s="147">
        <f t="shared" si="2"/>
        <v>0</v>
      </c>
      <c r="N66" s="147">
        <f t="shared" si="3"/>
        <v>0</v>
      </c>
      <c r="O66" s="33"/>
    </row>
    <row r="67" spans="1:15" x14ac:dyDescent="0.25">
      <c r="A67" s="175" t="s">
        <v>650</v>
      </c>
      <c r="B67" s="33"/>
      <c r="C67" s="76">
        <v>55</v>
      </c>
      <c r="D67" s="120" t="s">
        <v>651</v>
      </c>
      <c r="E67" s="46" t="s">
        <v>14</v>
      </c>
      <c r="F67" s="46"/>
      <c r="G67" s="46" t="s">
        <v>14</v>
      </c>
      <c r="H67" s="118">
        <v>13.1</v>
      </c>
      <c r="I67" s="37">
        <v>0</v>
      </c>
      <c r="J67" s="84">
        <v>9.5</v>
      </c>
      <c r="K67" s="147">
        <f t="shared" si="0"/>
        <v>0</v>
      </c>
      <c r="L67" s="147">
        <f t="shared" si="1"/>
        <v>0</v>
      </c>
      <c r="M67" s="147">
        <f t="shared" si="2"/>
        <v>0</v>
      </c>
      <c r="N67" s="147">
        <f t="shared" si="3"/>
        <v>0</v>
      </c>
      <c r="O67" s="33"/>
    </row>
    <row r="68" spans="1:15" x14ac:dyDescent="0.25">
      <c r="A68" s="175" t="s">
        <v>652</v>
      </c>
      <c r="B68" s="33"/>
      <c r="C68" s="76">
        <v>56</v>
      </c>
      <c r="D68" s="120" t="s">
        <v>1259</v>
      </c>
      <c r="E68" s="46" t="s">
        <v>14</v>
      </c>
      <c r="F68" s="46"/>
      <c r="G68" s="46" t="s">
        <v>19</v>
      </c>
      <c r="H68" s="118">
        <v>50</v>
      </c>
      <c r="I68" s="37">
        <v>0</v>
      </c>
      <c r="J68" s="84">
        <v>9.5</v>
      </c>
      <c r="K68" s="147">
        <f t="shared" si="0"/>
        <v>0</v>
      </c>
      <c r="L68" s="147">
        <f t="shared" si="1"/>
        <v>0</v>
      </c>
      <c r="M68" s="147">
        <f t="shared" si="2"/>
        <v>0</v>
      </c>
      <c r="N68" s="147">
        <f t="shared" si="3"/>
        <v>0</v>
      </c>
      <c r="O68" s="33"/>
    </row>
    <row r="69" spans="1:15" x14ac:dyDescent="0.25">
      <c r="A69" s="175" t="s">
        <v>697</v>
      </c>
      <c r="B69" s="33"/>
      <c r="C69" s="76">
        <v>57</v>
      </c>
      <c r="D69" s="120" t="s">
        <v>694</v>
      </c>
      <c r="E69" s="46" t="s">
        <v>14</v>
      </c>
      <c r="F69" s="46"/>
      <c r="G69" s="46" t="s">
        <v>14</v>
      </c>
      <c r="H69" s="118">
        <v>5</v>
      </c>
      <c r="I69" s="37">
        <v>0</v>
      </c>
      <c r="J69" s="84">
        <v>9.5</v>
      </c>
      <c r="K69" s="147">
        <f t="shared" si="0"/>
        <v>0</v>
      </c>
      <c r="L69" s="147">
        <f t="shared" si="1"/>
        <v>0</v>
      </c>
      <c r="M69" s="147">
        <f t="shared" si="2"/>
        <v>0</v>
      </c>
      <c r="N69" s="147">
        <f t="shared" si="3"/>
        <v>0</v>
      </c>
      <c r="O69" s="33"/>
    </row>
    <row r="70" spans="1:15" x14ac:dyDescent="0.25">
      <c r="A70" s="175" t="s">
        <v>695</v>
      </c>
      <c r="B70" s="33"/>
      <c r="C70" s="76">
        <v>58</v>
      </c>
      <c r="D70" s="120" t="s">
        <v>696</v>
      </c>
      <c r="E70" s="46" t="s">
        <v>14</v>
      </c>
      <c r="F70" s="46"/>
      <c r="G70" s="46" t="s">
        <v>14</v>
      </c>
      <c r="H70" s="118">
        <v>30</v>
      </c>
      <c r="I70" s="37">
        <v>0</v>
      </c>
      <c r="J70" s="84">
        <v>9.5</v>
      </c>
      <c r="K70" s="147">
        <f t="shared" si="0"/>
        <v>0</v>
      </c>
      <c r="L70" s="147">
        <f t="shared" si="1"/>
        <v>0</v>
      </c>
      <c r="M70" s="147">
        <f t="shared" si="2"/>
        <v>0</v>
      </c>
      <c r="N70" s="147">
        <f t="shared" si="3"/>
        <v>0</v>
      </c>
      <c r="O70" s="33"/>
    </row>
    <row r="71" spans="1:15" x14ac:dyDescent="0.25">
      <c r="A71" s="175" t="s">
        <v>698</v>
      </c>
      <c r="B71" s="33"/>
      <c r="C71" s="76">
        <v>59</v>
      </c>
      <c r="D71" s="120" t="s">
        <v>699</v>
      </c>
      <c r="E71" s="46" t="s">
        <v>14</v>
      </c>
      <c r="F71" s="46"/>
      <c r="G71" s="46" t="s">
        <v>19</v>
      </c>
      <c r="H71" s="118">
        <v>2</v>
      </c>
      <c r="I71" s="37">
        <v>0</v>
      </c>
      <c r="J71" s="84">
        <v>9.5</v>
      </c>
      <c r="K71" s="147">
        <f t="shared" si="0"/>
        <v>0</v>
      </c>
      <c r="L71" s="147">
        <f t="shared" si="1"/>
        <v>0</v>
      </c>
      <c r="M71" s="147">
        <f t="shared" si="2"/>
        <v>0</v>
      </c>
      <c r="N71" s="147">
        <f t="shared" si="3"/>
        <v>0</v>
      </c>
      <c r="O71" s="33"/>
    </row>
    <row r="72" spans="1:15" x14ac:dyDescent="0.25">
      <c r="A72" s="175" t="s">
        <v>1121</v>
      </c>
      <c r="B72" s="33"/>
      <c r="C72" s="76">
        <v>60</v>
      </c>
      <c r="D72" s="120" t="s">
        <v>1122</v>
      </c>
      <c r="E72" s="46" t="s">
        <v>14</v>
      </c>
      <c r="F72" s="46"/>
      <c r="G72" s="46" t="s">
        <v>19</v>
      </c>
      <c r="H72" s="118">
        <v>2</v>
      </c>
      <c r="I72" s="37">
        <v>0</v>
      </c>
      <c r="J72" s="84">
        <v>9.5</v>
      </c>
      <c r="K72" s="147">
        <f t="shared" si="0"/>
        <v>0</v>
      </c>
      <c r="L72" s="147">
        <f t="shared" si="1"/>
        <v>0</v>
      </c>
      <c r="M72" s="147">
        <f t="shared" si="2"/>
        <v>0</v>
      </c>
      <c r="N72" s="147">
        <f t="shared" si="3"/>
        <v>0</v>
      </c>
      <c r="O72" s="33"/>
    </row>
    <row r="73" spans="1:15" x14ac:dyDescent="0.25">
      <c r="A73" s="175" t="s">
        <v>1123</v>
      </c>
      <c r="B73" s="33"/>
      <c r="C73" s="76">
        <v>61</v>
      </c>
      <c r="D73" s="120" t="s">
        <v>1124</v>
      </c>
      <c r="E73" s="46" t="s">
        <v>14</v>
      </c>
      <c r="F73" s="46"/>
      <c r="G73" s="46" t="s">
        <v>19</v>
      </c>
      <c r="H73" s="118">
        <v>2</v>
      </c>
      <c r="I73" s="37">
        <v>0</v>
      </c>
      <c r="J73" s="84">
        <v>9.5</v>
      </c>
      <c r="K73" s="147">
        <f t="shared" si="0"/>
        <v>0</v>
      </c>
      <c r="L73" s="147">
        <f t="shared" si="1"/>
        <v>0</v>
      </c>
      <c r="M73" s="147">
        <f t="shared" si="2"/>
        <v>0</v>
      </c>
      <c r="N73" s="147">
        <f t="shared" si="3"/>
        <v>0</v>
      </c>
      <c r="O73" s="33"/>
    </row>
    <row r="74" spans="1:15" x14ac:dyDescent="0.25">
      <c r="A74" s="175" t="s">
        <v>655</v>
      </c>
      <c r="B74" s="33"/>
      <c r="C74" s="76">
        <v>62</v>
      </c>
      <c r="D74" s="120" t="s">
        <v>1351</v>
      </c>
      <c r="E74" s="46" t="s">
        <v>14</v>
      </c>
      <c r="F74" s="46"/>
      <c r="G74" s="46" t="s">
        <v>19</v>
      </c>
      <c r="H74" s="118">
        <v>20</v>
      </c>
      <c r="I74" s="37">
        <v>0</v>
      </c>
      <c r="J74" s="84">
        <v>9.5</v>
      </c>
      <c r="K74" s="147">
        <f t="shared" si="0"/>
        <v>0</v>
      </c>
      <c r="L74" s="147">
        <f t="shared" si="1"/>
        <v>0</v>
      </c>
      <c r="M74" s="147">
        <f t="shared" si="2"/>
        <v>0</v>
      </c>
      <c r="N74" s="147">
        <f t="shared" si="3"/>
        <v>0</v>
      </c>
      <c r="O74" s="33"/>
    </row>
    <row r="75" spans="1:15" x14ac:dyDescent="0.25">
      <c r="A75" s="175" t="s">
        <v>654</v>
      </c>
      <c r="B75" s="33"/>
      <c r="C75" s="76">
        <v>63</v>
      </c>
      <c r="D75" s="121" t="s">
        <v>653</v>
      </c>
      <c r="E75" s="46" t="s">
        <v>14</v>
      </c>
      <c r="F75" s="46"/>
      <c r="G75" s="46" t="s">
        <v>19</v>
      </c>
      <c r="H75" s="118">
        <v>10</v>
      </c>
      <c r="I75" s="37">
        <v>0</v>
      </c>
      <c r="J75" s="84">
        <v>9.5</v>
      </c>
      <c r="K75" s="147">
        <f t="shared" si="0"/>
        <v>0</v>
      </c>
      <c r="L75" s="147">
        <f t="shared" si="1"/>
        <v>0</v>
      </c>
      <c r="M75" s="147">
        <f t="shared" si="2"/>
        <v>0</v>
      </c>
      <c r="N75" s="147">
        <f t="shared" si="3"/>
        <v>0</v>
      </c>
      <c r="O75" s="33"/>
    </row>
    <row r="76" spans="1:15" x14ac:dyDescent="0.25">
      <c r="A76" s="175" t="s">
        <v>656</v>
      </c>
      <c r="B76" s="33"/>
      <c r="C76" s="76">
        <v>64</v>
      </c>
      <c r="D76" s="120" t="s">
        <v>669</v>
      </c>
      <c r="E76" s="46" t="s">
        <v>14</v>
      </c>
      <c r="F76" s="46"/>
      <c r="G76" s="46" t="s">
        <v>19</v>
      </c>
      <c r="H76" s="118">
        <v>2</v>
      </c>
      <c r="I76" s="37">
        <v>0</v>
      </c>
      <c r="J76" s="84">
        <v>9.5</v>
      </c>
      <c r="K76" s="147">
        <f t="shared" si="0"/>
        <v>0</v>
      </c>
      <c r="L76" s="147">
        <f t="shared" si="1"/>
        <v>0</v>
      </c>
      <c r="M76" s="147">
        <f t="shared" si="2"/>
        <v>0</v>
      </c>
      <c r="N76" s="147">
        <f t="shared" si="3"/>
        <v>0</v>
      </c>
      <c r="O76" s="33"/>
    </row>
    <row r="77" spans="1:15" x14ac:dyDescent="0.25">
      <c r="A77" s="175" t="s">
        <v>668</v>
      </c>
      <c r="B77" s="33"/>
      <c r="C77" s="76">
        <v>65</v>
      </c>
      <c r="D77" s="120" t="s">
        <v>670</v>
      </c>
      <c r="E77" s="46" t="s">
        <v>14</v>
      </c>
      <c r="F77" s="46"/>
      <c r="G77" s="46" t="s">
        <v>19</v>
      </c>
      <c r="H77" s="118">
        <v>2</v>
      </c>
      <c r="I77" s="37">
        <v>0</v>
      </c>
      <c r="J77" s="84">
        <v>9.5</v>
      </c>
      <c r="K77" s="147">
        <f t="shared" si="0"/>
        <v>0</v>
      </c>
      <c r="L77" s="147">
        <f t="shared" si="1"/>
        <v>0</v>
      </c>
      <c r="M77" s="147">
        <f t="shared" si="2"/>
        <v>0</v>
      </c>
      <c r="N77" s="147">
        <f t="shared" si="3"/>
        <v>0</v>
      </c>
      <c r="O77" s="33"/>
    </row>
    <row r="78" spans="1:15" x14ac:dyDescent="0.25">
      <c r="A78" s="175" t="s">
        <v>854</v>
      </c>
      <c r="B78" s="33"/>
      <c r="C78" s="76">
        <v>66</v>
      </c>
      <c r="D78" s="120" t="s">
        <v>759</v>
      </c>
      <c r="E78" s="46" t="s">
        <v>14</v>
      </c>
      <c r="F78" s="46"/>
      <c r="G78" s="46" t="s">
        <v>19</v>
      </c>
      <c r="H78" s="118">
        <v>10</v>
      </c>
      <c r="I78" s="37">
        <v>0</v>
      </c>
      <c r="J78" s="84">
        <v>9.5</v>
      </c>
      <c r="K78" s="147">
        <f t="shared" ref="K78:K141" si="4">I78*1.095</f>
        <v>0</v>
      </c>
      <c r="L78" s="147">
        <f t="shared" si="1"/>
        <v>0</v>
      </c>
      <c r="M78" s="147">
        <f t="shared" ref="M78:M141" si="5">L78*0.095</f>
        <v>0</v>
      </c>
      <c r="N78" s="147">
        <f t="shared" ref="N78:N141" si="6">H78*F78</f>
        <v>0</v>
      </c>
      <c r="O78" s="33"/>
    </row>
    <row r="79" spans="1:15" x14ac:dyDescent="0.25">
      <c r="A79" s="175" t="s">
        <v>692</v>
      </c>
      <c r="B79" s="33"/>
      <c r="C79" s="76">
        <v>67</v>
      </c>
      <c r="D79" s="120" t="s">
        <v>693</v>
      </c>
      <c r="E79" s="46" t="s">
        <v>14</v>
      </c>
      <c r="F79" s="46"/>
      <c r="G79" s="46" t="s">
        <v>19</v>
      </c>
      <c r="H79" s="118">
        <v>2</v>
      </c>
      <c r="I79" s="37">
        <v>0</v>
      </c>
      <c r="J79" s="84">
        <v>9.5</v>
      </c>
      <c r="K79" s="147">
        <f t="shared" si="4"/>
        <v>0</v>
      </c>
      <c r="L79" s="147">
        <f t="shared" ref="L79:L144" si="7">H79*I79</f>
        <v>0</v>
      </c>
      <c r="M79" s="147">
        <f t="shared" si="5"/>
        <v>0</v>
      </c>
      <c r="N79" s="147">
        <f t="shared" si="6"/>
        <v>0</v>
      </c>
      <c r="O79" s="33"/>
    </row>
    <row r="80" spans="1:15" x14ac:dyDescent="0.25">
      <c r="A80" s="175" t="s">
        <v>855</v>
      </c>
      <c r="B80" s="33"/>
      <c r="C80" s="76">
        <v>68</v>
      </c>
      <c r="D80" s="120" t="s">
        <v>671</v>
      </c>
      <c r="E80" s="46" t="s">
        <v>14</v>
      </c>
      <c r="F80" s="46"/>
      <c r="G80" s="46" t="s">
        <v>19</v>
      </c>
      <c r="H80" s="118">
        <v>2</v>
      </c>
      <c r="I80" s="37">
        <v>0</v>
      </c>
      <c r="J80" s="84">
        <v>9.5</v>
      </c>
      <c r="K80" s="147">
        <f t="shared" si="4"/>
        <v>0</v>
      </c>
      <c r="L80" s="147">
        <f t="shared" si="7"/>
        <v>0</v>
      </c>
      <c r="M80" s="147">
        <f t="shared" si="5"/>
        <v>0</v>
      </c>
      <c r="N80" s="147">
        <f t="shared" si="6"/>
        <v>0</v>
      </c>
      <c r="O80" s="33"/>
    </row>
    <row r="81" spans="1:15" x14ac:dyDescent="0.25">
      <c r="A81" s="175" t="s">
        <v>856</v>
      </c>
      <c r="B81" s="33"/>
      <c r="C81" s="76">
        <v>69</v>
      </c>
      <c r="D81" s="120" t="s">
        <v>38</v>
      </c>
      <c r="E81" s="46" t="s">
        <v>14</v>
      </c>
      <c r="F81" s="46"/>
      <c r="G81" s="46" t="s">
        <v>19</v>
      </c>
      <c r="H81" s="118">
        <v>2</v>
      </c>
      <c r="I81" s="37">
        <v>0</v>
      </c>
      <c r="J81" s="84">
        <v>9.5</v>
      </c>
      <c r="K81" s="147">
        <f t="shared" si="4"/>
        <v>0</v>
      </c>
      <c r="L81" s="147">
        <f t="shared" si="7"/>
        <v>0</v>
      </c>
      <c r="M81" s="147">
        <f t="shared" si="5"/>
        <v>0</v>
      </c>
      <c r="N81" s="147">
        <f t="shared" si="6"/>
        <v>0</v>
      </c>
      <c r="O81" s="33"/>
    </row>
    <row r="82" spans="1:15" x14ac:dyDescent="0.25">
      <c r="A82" s="175" t="s">
        <v>846</v>
      </c>
      <c r="B82" s="33"/>
      <c r="C82" s="76">
        <v>70</v>
      </c>
      <c r="D82" s="120" t="s">
        <v>847</v>
      </c>
      <c r="E82" s="46" t="s">
        <v>14</v>
      </c>
      <c r="F82" s="46"/>
      <c r="G82" s="46" t="s">
        <v>14</v>
      </c>
      <c r="H82" s="118">
        <v>1</v>
      </c>
      <c r="I82" s="37">
        <v>0</v>
      </c>
      <c r="J82" s="84">
        <v>9.5</v>
      </c>
      <c r="K82" s="147">
        <f t="shared" si="4"/>
        <v>0</v>
      </c>
      <c r="L82" s="147">
        <f t="shared" si="7"/>
        <v>0</v>
      </c>
      <c r="M82" s="147">
        <f t="shared" si="5"/>
        <v>0</v>
      </c>
      <c r="N82" s="147">
        <f t="shared" si="6"/>
        <v>0</v>
      </c>
      <c r="O82" s="33"/>
    </row>
    <row r="83" spans="1:15" x14ac:dyDescent="0.25">
      <c r="A83" s="175" t="s">
        <v>1265</v>
      </c>
      <c r="B83" s="33"/>
      <c r="C83" s="76">
        <v>71</v>
      </c>
      <c r="D83" s="120" t="s">
        <v>1266</v>
      </c>
      <c r="E83" s="46" t="s">
        <v>14</v>
      </c>
      <c r="F83" s="46"/>
      <c r="G83" s="46" t="s">
        <v>14</v>
      </c>
      <c r="H83" s="118">
        <v>2</v>
      </c>
      <c r="I83" s="37">
        <v>0</v>
      </c>
      <c r="J83" s="84">
        <v>9.5</v>
      </c>
      <c r="K83" s="147">
        <f t="shared" si="4"/>
        <v>0</v>
      </c>
      <c r="L83" s="147">
        <f t="shared" si="7"/>
        <v>0</v>
      </c>
      <c r="M83" s="147">
        <f t="shared" si="5"/>
        <v>0</v>
      </c>
      <c r="N83" s="147">
        <f t="shared" si="6"/>
        <v>0</v>
      </c>
      <c r="O83" s="33"/>
    </row>
    <row r="84" spans="1:15" x14ac:dyDescent="0.25">
      <c r="A84" s="175" t="s">
        <v>848</v>
      </c>
      <c r="B84" s="33"/>
      <c r="C84" s="76">
        <v>72</v>
      </c>
      <c r="D84" s="120" t="s">
        <v>849</v>
      </c>
      <c r="E84" s="46" t="s">
        <v>14</v>
      </c>
      <c r="F84" s="46"/>
      <c r="G84" s="46" t="s">
        <v>14</v>
      </c>
      <c r="H84" s="118">
        <v>1</v>
      </c>
      <c r="I84" s="37">
        <v>0</v>
      </c>
      <c r="J84" s="84">
        <v>9.5</v>
      </c>
      <c r="K84" s="147">
        <f t="shared" si="4"/>
        <v>0</v>
      </c>
      <c r="L84" s="147">
        <f t="shared" si="7"/>
        <v>0</v>
      </c>
      <c r="M84" s="147">
        <f t="shared" si="5"/>
        <v>0</v>
      </c>
      <c r="N84" s="147">
        <f t="shared" si="6"/>
        <v>0</v>
      </c>
      <c r="O84" s="33"/>
    </row>
    <row r="85" spans="1:15" x14ac:dyDescent="0.25">
      <c r="A85" s="175" t="s">
        <v>700</v>
      </c>
      <c r="B85" s="33"/>
      <c r="C85" s="76">
        <v>73</v>
      </c>
      <c r="D85" s="120" t="s">
        <v>701</v>
      </c>
      <c r="E85" s="46" t="s">
        <v>14</v>
      </c>
      <c r="F85" s="46"/>
      <c r="G85" s="46" t="s">
        <v>14</v>
      </c>
      <c r="H85" s="118">
        <v>1</v>
      </c>
      <c r="I85" s="37">
        <v>0</v>
      </c>
      <c r="J85" s="84">
        <v>9.5</v>
      </c>
      <c r="K85" s="147">
        <f t="shared" si="4"/>
        <v>0</v>
      </c>
      <c r="L85" s="147">
        <f t="shared" si="7"/>
        <v>0</v>
      </c>
      <c r="M85" s="147">
        <f t="shared" si="5"/>
        <v>0</v>
      </c>
      <c r="N85" s="147">
        <f t="shared" si="6"/>
        <v>0</v>
      </c>
      <c r="O85" s="33"/>
    </row>
    <row r="86" spans="1:15" x14ac:dyDescent="0.25">
      <c r="A86" s="175" t="s">
        <v>703</v>
      </c>
      <c r="B86" s="33"/>
      <c r="C86" s="76">
        <v>74</v>
      </c>
      <c r="D86" s="120" t="s">
        <v>704</v>
      </c>
      <c r="E86" s="46" t="s">
        <v>14</v>
      </c>
      <c r="F86" s="46"/>
      <c r="G86" s="46" t="s">
        <v>19</v>
      </c>
      <c r="H86" s="118">
        <v>180</v>
      </c>
      <c r="I86" s="37">
        <v>0</v>
      </c>
      <c r="J86" s="84">
        <v>9.5</v>
      </c>
      <c r="K86" s="147">
        <f t="shared" si="4"/>
        <v>0</v>
      </c>
      <c r="L86" s="147">
        <f t="shared" si="7"/>
        <v>0</v>
      </c>
      <c r="M86" s="147">
        <f t="shared" si="5"/>
        <v>0</v>
      </c>
      <c r="N86" s="147">
        <f t="shared" si="6"/>
        <v>0</v>
      </c>
      <c r="O86" s="33"/>
    </row>
    <row r="87" spans="1:15" x14ac:dyDescent="0.25">
      <c r="A87" s="175" t="s">
        <v>714</v>
      </c>
      <c r="B87" s="33"/>
      <c r="C87" s="76">
        <v>75</v>
      </c>
      <c r="D87" s="120" t="s">
        <v>715</v>
      </c>
      <c r="E87" s="46" t="s">
        <v>14</v>
      </c>
      <c r="F87" s="46"/>
      <c r="G87" s="46" t="s">
        <v>14</v>
      </c>
      <c r="H87" s="118">
        <v>2</v>
      </c>
      <c r="I87" s="37">
        <v>0</v>
      </c>
      <c r="J87" s="84">
        <v>9.5</v>
      </c>
      <c r="K87" s="147">
        <f t="shared" si="4"/>
        <v>0</v>
      </c>
      <c r="L87" s="147">
        <f t="shared" si="7"/>
        <v>0</v>
      </c>
      <c r="M87" s="147">
        <f t="shared" si="5"/>
        <v>0</v>
      </c>
      <c r="N87" s="147">
        <f t="shared" si="6"/>
        <v>0</v>
      </c>
      <c r="O87" s="33"/>
    </row>
    <row r="88" spans="1:15" x14ac:dyDescent="0.25">
      <c r="A88" s="175" t="s">
        <v>705</v>
      </c>
      <c r="B88" s="33"/>
      <c r="C88" s="76">
        <v>76</v>
      </c>
      <c r="D88" s="120" t="s">
        <v>706</v>
      </c>
      <c r="E88" s="46" t="s">
        <v>14</v>
      </c>
      <c r="F88" s="46"/>
      <c r="G88" s="46" t="s">
        <v>14</v>
      </c>
      <c r="H88" s="118">
        <v>10</v>
      </c>
      <c r="I88" s="37">
        <v>0</v>
      </c>
      <c r="J88" s="84">
        <v>9.5</v>
      </c>
      <c r="K88" s="147">
        <f t="shared" si="4"/>
        <v>0</v>
      </c>
      <c r="L88" s="147">
        <f t="shared" si="7"/>
        <v>0</v>
      </c>
      <c r="M88" s="147">
        <f t="shared" si="5"/>
        <v>0</v>
      </c>
      <c r="N88" s="147">
        <f t="shared" si="6"/>
        <v>0</v>
      </c>
      <c r="O88" s="33"/>
    </row>
    <row r="89" spans="1:15" x14ac:dyDescent="0.25">
      <c r="A89" s="175" t="s">
        <v>707</v>
      </c>
      <c r="B89" s="33"/>
      <c r="C89" s="76">
        <v>77</v>
      </c>
      <c r="D89" s="120" t="s">
        <v>1352</v>
      </c>
      <c r="E89" s="46" t="s">
        <v>14</v>
      </c>
      <c r="F89" s="46"/>
      <c r="G89" s="46" t="s">
        <v>14</v>
      </c>
      <c r="H89" s="118">
        <v>36.799999999999997</v>
      </c>
      <c r="I89" s="37">
        <v>0</v>
      </c>
      <c r="J89" s="84">
        <v>9.5</v>
      </c>
      <c r="K89" s="147">
        <f t="shared" si="4"/>
        <v>0</v>
      </c>
      <c r="L89" s="147">
        <f t="shared" si="7"/>
        <v>0</v>
      </c>
      <c r="M89" s="147">
        <f t="shared" si="5"/>
        <v>0</v>
      </c>
      <c r="N89" s="147">
        <f t="shared" si="6"/>
        <v>0</v>
      </c>
      <c r="O89" s="33"/>
    </row>
    <row r="90" spans="1:15" x14ac:dyDescent="0.25">
      <c r="A90" s="175" t="s">
        <v>708</v>
      </c>
      <c r="B90" s="33"/>
      <c r="C90" s="76">
        <v>78</v>
      </c>
      <c r="D90" s="120" t="s">
        <v>713</v>
      </c>
      <c r="E90" s="46" t="s">
        <v>14</v>
      </c>
      <c r="F90" s="46"/>
      <c r="G90" s="46" t="s">
        <v>14</v>
      </c>
      <c r="H90" s="118">
        <v>33</v>
      </c>
      <c r="I90" s="37">
        <v>0</v>
      </c>
      <c r="J90" s="84">
        <v>9.5</v>
      </c>
      <c r="K90" s="147">
        <f t="shared" si="4"/>
        <v>0</v>
      </c>
      <c r="L90" s="147">
        <f t="shared" si="7"/>
        <v>0</v>
      </c>
      <c r="M90" s="147">
        <f t="shared" si="5"/>
        <v>0</v>
      </c>
      <c r="N90" s="147">
        <f t="shared" si="6"/>
        <v>0</v>
      </c>
      <c r="O90" s="33"/>
    </row>
    <row r="91" spans="1:15" x14ac:dyDescent="0.25">
      <c r="A91" s="175" t="s">
        <v>709</v>
      </c>
      <c r="B91" s="33"/>
      <c r="C91" s="76">
        <v>79</v>
      </c>
      <c r="D91" s="120" t="s">
        <v>1353</v>
      </c>
      <c r="E91" s="46" t="s">
        <v>14</v>
      </c>
      <c r="F91" s="46"/>
      <c r="G91" s="46" t="s">
        <v>14</v>
      </c>
      <c r="H91" s="118">
        <v>20</v>
      </c>
      <c r="I91" s="37">
        <v>0</v>
      </c>
      <c r="J91" s="84">
        <v>9.5</v>
      </c>
      <c r="K91" s="147">
        <f t="shared" si="4"/>
        <v>0</v>
      </c>
      <c r="L91" s="147">
        <f t="shared" si="7"/>
        <v>0</v>
      </c>
      <c r="M91" s="147">
        <f t="shared" si="5"/>
        <v>0</v>
      </c>
      <c r="N91" s="147">
        <f t="shared" si="6"/>
        <v>0</v>
      </c>
      <c r="O91" s="33"/>
    </row>
    <row r="92" spans="1:15" x14ac:dyDescent="0.25">
      <c r="A92" s="175" t="s">
        <v>710</v>
      </c>
      <c r="B92" s="33"/>
      <c r="C92" s="76">
        <v>80</v>
      </c>
      <c r="D92" s="120" t="s">
        <v>1354</v>
      </c>
      <c r="E92" s="46" t="s">
        <v>14</v>
      </c>
      <c r="F92" s="46"/>
      <c r="G92" s="46" t="s">
        <v>14</v>
      </c>
      <c r="H92" s="118">
        <v>27</v>
      </c>
      <c r="I92" s="37">
        <v>0</v>
      </c>
      <c r="J92" s="84">
        <v>9.5</v>
      </c>
      <c r="K92" s="147">
        <f t="shared" si="4"/>
        <v>0</v>
      </c>
      <c r="L92" s="147">
        <f t="shared" si="7"/>
        <v>0</v>
      </c>
      <c r="M92" s="147">
        <f t="shared" si="5"/>
        <v>0</v>
      </c>
      <c r="N92" s="147">
        <f t="shared" si="6"/>
        <v>0</v>
      </c>
      <c r="O92" s="33"/>
    </row>
    <row r="93" spans="1:15" x14ac:dyDescent="0.25">
      <c r="A93" s="175" t="s">
        <v>711</v>
      </c>
      <c r="B93" s="33"/>
      <c r="C93" s="76">
        <v>81</v>
      </c>
      <c r="D93" s="120" t="s">
        <v>712</v>
      </c>
      <c r="E93" s="46" t="s">
        <v>14</v>
      </c>
      <c r="F93" s="46"/>
      <c r="G93" s="46" t="s">
        <v>14</v>
      </c>
      <c r="H93" s="118">
        <v>27</v>
      </c>
      <c r="I93" s="37">
        <v>0</v>
      </c>
      <c r="J93" s="84">
        <v>9.5</v>
      </c>
      <c r="K93" s="147">
        <f t="shared" si="4"/>
        <v>0</v>
      </c>
      <c r="L93" s="147">
        <f t="shared" si="7"/>
        <v>0</v>
      </c>
      <c r="M93" s="147">
        <f t="shared" si="5"/>
        <v>0</v>
      </c>
      <c r="N93" s="147">
        <f t="shared" si="6"/>
        <v>0</v>
      </c>
      <c r="O93" s="33"/>
    </row>
    <row r="94" spans="1:15" x14ac:dyDescent="0.25">
      <c r="A94" s="175" t="s">
        <v>857</v>
      </c>
      <c r="B94" s="33"/>
      <c r="C94" s="76">
        <v>82</v>
      </c>
      <c r="D94" s="120" t="s">
        <v>1355</v>
      </c>
      <c r="E94" s="46" t="s">
        <v>14</v>
      </c>
      <c r="F94" s="46"/>
      <c r="G94" s="46" t="s">
        <v>14</v>
      </c>
      <c r="H94" s="118">
        <v>27</v>
      </c>
      <c r="I94" s="37">
        <v>0</v>
      </c>
      <c r="J94" s="84">
        <v>9.5</v>
      </c>
      <c r="K94" s="147">
        <f t="shared" si="4"/>
        <v>0</v>
      </c>
      <c r="L94" s="147">
        <f t="shared" si="7"/>
        <v>0</v>
      </c>
      <c r="M94" s="147">
        <f t="shared" si="5"/>
        <v>0</v>
      </c>
      <c r="N94" s="147">
        <f t="shared" si="6"/>
        <v>0</v>
      </c>
      <c r="O94" s="33"/>
    </row>
    <row r="95" spans="1:15" x14ac:dyDescent="0.25">
      <c r="A95" s="175" t="s">
        <v>858</v>
      </c>
      <c r="B95" s="33"/>
      <c r="C95" s="76">
        <v>83</v>
      </c>
      <c r="D95" s="120" t="s">
        <v>1356</v>
      </c>
      <c r="E95" s="46" t="s">
        <v>14</v>
      </c>
      <c r="F95" s="46"/>
      <c r="G95" s="46" t="s">
        <v>14</v>
      </c>
      <c r="H95" s="118">
        <v>27</v>
      </c>
      <c r="I95" s="37">
        <v>0</v>
      </c>
      <c r="J95" s="84">
        <v>9.5</v>
      </c>
      <c r="K95" s="147">
        <f t="shared" si="4"/>
        <v>0</v>
      </c>
      <c r="L95" s="147">
        <f t="shared" si="7"/>
        <v>0</v>
      </c>
      <c r="M95" s="147">
        <f t="shared" si="5"/>
        <v>0</v>
      </c>
      <c r="N95" s="147">
        <f t="shared" si="6"/>
        <v>0</v>
      </c>
      <c r="O95" s="33"/>
    </row>
    <row r="96" spans="1:15" x14ac:dyDescent="0.25">
      <c r="A96" s="175" t="s">
        <v>716</v>
      </c>
      <c r="B96" s="33"/>
      <c r="C96" s="76">
        <v>84</v>
      </c>
      <c r="D96" s="120" t="s">
        <v>717</v>
      </c>
      <c r="E96" s="46" t="s">
        <v>14</v>
      </c>
      <c r="F96" s="46"/>
      <c r="G96" s="46" t="s">
        <v>14</v>
      </c>
      <c r="H96" s="118">
        <v>30</v>
      </c>
      <c r="I96" s="37">
        <v>0</v>
      </c>
      <c r="J96" s="84">
        <v>9.5</v>
      </c>
      <c r="K96" s="147">
        <f t="shared" si="4"/>
        <v>0</v>
      </c>
      <c r="L96" s="147">
        <f t="shared" si="7"/>
        <v>0</v>
      </c>
      <c r="M96" s="147">
        <f t="shared" si="5"/>
        <v>0</v>
      </c>
      <c r="N96" s="147">
        <f t="shared" si="6"/>
        <v>0</v>
      </c>
      <c r="O96" s="33"/>
    </row>
    <row r="97" spans="1:15" x14ac:dyDescent="0.25">
      <c r="A97" s="175" t="s">
        <v>1328</v>
      </c>
      <c r="B97" s="33"/>
      <c r="C97" s="76">
        <v>85</v>
      </c>
      <c r="D97" s="120" t="s">
        <v>1329</v>
      </c>
      <c r="E97" s="46" t="s">
        <v>14</v>
      </c>
      <c r="F97" s="46"/>
      <c r="G97" s="46" t="s">
        <v>19</v>
      </c>
      <c r="H97" s="118">
        <v>5</v>
      </c>
      <c r="I97" s="37">
        <v>0</v>
      </c>
      <c r="J97" s="84">
        <v>9.5</v>
      </c>
      <c r="K97" s="147">
        <f t="shared" si="4"/>
        <v>0</v>
      </c>
      <c r="L97" s="147">
        <f t="shared" si="7"/>
        <v>0</v>
      </c>
      <c r="M97" s="147">
        <f t="shared" si="5"/>
        <v>0</v>
      </c>
      <c r="N97" s="147">
        <f t="shared" si="6"/>
        <v>0</v>
      </c>
      <c r="O97" s="33"/>
    </row>
    <row r="98" spans="1:15" x14ac:dyDescent="0.25">
      <c r="A98" s="175" t="s">
        <v>659</v>
      </c>
      <c r="B98" s="33"/>
      <c r="C98" s="76">
        <v>86</v>
      </c>
      <c r="D98" s="121" t="s">
        <v>657</v>
      </c>
      <c r="E98" s="46" t="s">
        <v>14</v>
      </c>
      <c r="F98" s="46"/>
      <c r="G98" s="46" t="s">
        <v>14</v>
      </c>
      <c r="H98" s="118">
        <v>453</v>
      </c>
      <c r="I98" s="37">
        <v>0</v>
      </c>
      <c r="J98" s="84">
        <v>9.5</v>
      </c>
      <c r="K98" s="147">
        <f t="shared" si="4"/>
        <v>0</v>
      </c>
      <c r="L98" s="147">
        <f t="shared" si="7"/>
        <v>0</v>
      </c>
      <c r="M98" s="147">
        <f t="shared" si="5"/>
        <v>0</v>
      </c>
      <c r="N98" s="147">
        <f t="shared" si="6"/>
        <v>0</v>
      </c>
      <c r="O98" s="33"/>
    </row>
    <row r="99" spans="1:15" x14ac:dyDescent="0.25">
      <c r="A99" s="175" t="s">
        <v>660</v>
      </c>
      <c r="B99" s="33"/>
      <c r="C99" s="76">
        <v>87</v>
      </c>
      <c r="D99" s="121" t="s">
        <v>658</v>
      </c>
      <c r="E99" s="46" t="s">
        <v>14</v>
      </c>
      <c r="F99" s="46"/>
      <c r="G99" s="46" t="s">
        <v>14</v>
      </c>
      <c r="H99" s="118">
        <v>461</v>
      </c>
      <c r="I99" s="37">
        <v>0</v>
      </c>
      <c r="J99" s="84">
        <v>9.5</v>
      </c>
      <c r="K99" s="147">
        <f t="shared" si="4"/>
        <v>0</v>
      </c>
      <c r="L99" s="147">
        <f t="shared" si="7"/>
        <v>0</v>
      </c>
      <c r="M99" s="147">
        <f t="shared" si="5"/>
        <v>0</v>
      </c>
      <c r="N99" s="147">
        <f t="shared" si="6"/>
        <v>0</v>
      </c>
      <c r="O99" s="33"/>
    </row>
    <row r="100" spans="1:15" x14ac:dyDescent="0.25">
      <c r="A100" s="175" t="s">
        <v>661</v>
      </c>
      <c r="B100" s="33"/>
      <c r="C100" s="76">
        <v>88</v>
      </c>
      <c r="D100" s="121" t="s">
        <v>662</v>
      </c>
      <c r="E100" s="50" t="s">
        <v>14</v>
      </c>
      <c r="F100" s="50"/>
      <c r="G100" s="50" t="s">
        <v>14</v>
      </c>
      <c r="H100" s="118">
        <v>20</v>
      </c>
      <c r="I100" s="37">
        <v>0</v>
      </c>
      <c r="J100" s="84">
        <v>9.5</v>
      </c>
      <c r="K100" s="147">
        <f t="shared" si="4"/>
        <v>0</v>
      </c>
      <c r="L100" s="147">
        <f t="shared" si="7"/>
        <v>0</v>
      </c>
      <c r="M100" s="147">
        <f t="shared" si="5"/>
        <v>0</v>
      </c>
      <c r="N100" s="147">
        <f t="shared" si="6"/>
        <v>0</v>
      </c>
      <c r="O100" s="33"/>
    </row>
    <row r="101" spans="1:15" x14ac:dyDescent="0.25">
      <c r="A101" s="175" t="s">
        <v>663</v>
      </c>
      <c r="B101" s="33"/>
      <c r="C101" s="76">
        <v>89</v>
      </c>
      <c r="D101" s="121" t="s">
        <v>1296</v>
      </c>
      <c r="E101" s="46" t="s">
        <v>14</v>
      </c>
      <c r="F101" s="46"/>
      <c r="G101" s="46" t="s">
        <v>19</v>
      </c>
      <c r="H101" s="118">
        <v>1000</v>
      </c>
      <c r="I101" s="37">
        <v>0</v>
      </c>
      <c r="J101" s="84">
        <v>9.5</v>
      </c>
      <c r="K101" s="147">
        <f t="shared" si="4"/>
        <v>0</v>
      </c>
      <c r="L101" s="147">
        <f t="shared" si="7"/>
        <v>0</v>
      </c>
      <c r="M101" s="147">
        <f t="shared" si="5"/>
        <v>0</v>
      </c>
      <c r="N101" s="147">
        <f t="shared" si="6"/>
        <v>0</v>
      </c>
      <c r="O101" s="33"/>
    </row>
    <row r="102" spans="1:15" x14ac:dyDescent="0.25">
      <c r="A102" s="175" t="s">
        <v>664</v>
      </c>
      <c r="B102" s="33"/>
      <c r="C102" s="76">
        <v>90</v>
      </c>
      <c r="D102" s="121" t="s">
        <v>1295</v>
      </c>
      <c r="E102" s="46" t="s">
        <v>14</v>
      </c>
      <c r="F102" s="46"/>
      <c r="G102" s="46" t="s">
        <v>14</v>
      </c>
      <c r="H102" s="118">
        <v>72</v>
      </c>
      <c r="I102" s="37">
        <v>0</v>
      </c>
      <c r="J102" s="84">
        <v>9.5</v>
      </c>
      <c r="K102" s="147">
        <f t="shared" si="4"/>
        <v>0</v>
      </c>
      <c r="L102" s="147">
        <f t="shared" si="7"/>
        <v>0</v>
      </c>
      <c r="M102" s="147">
        <f t="shared" si="5"/>
        <v>0</v>
      </c>
      <c r="N102" s="147">
        <f t="shared" si="6"/>
        <v>0</v>
      </c>
      <c r="O102" s="33"/>
    </row>
    <row r="103" spans="1:15" x14ac:dyDescent="0.25">
      <c r="A103" s="175" t="s">
        <v>665</v>
      </c>
      <c r="B103" s="33"/>
      <c r="C103" s="76">
        <v>91</v>
      </c>
      <c r="D103" s="121" t="s">
        <v>1357</v>
      </c>
      <c r="E103" s="46" t="s">
        <v>14</v>
      </c>
      <c r="F103" s="46"/>
      <c r="G103" s="46" t="s">
        <v>14</v>
      </c>
      <c r="H103" s="118">
        <v>2</v>
      </c>
      <c r="I103" s="37">
        <v>0</v>
      </c>
      <c r="J103" s="84">
        <v>9.5</v>
      </c>
      <c r="K103" s="147">
        <f t="shared" si="4"/>
        <v>0</v>
      </c>
      <c r="L103" s="147">
        <f t="shared" si="7"/>
        <v>0</v>
      </c>
      <c r="M103" s="147">
        <f t="shared" si="5"/>
        <v>0</v>
      </c>
      <c r="N103" s="147">
        <f t="shared" si="6"/>
        <v>0</v>
      </c>
      <c r="O103" s="33"/>
    </row>
    <row r="104" spans="1:15" x14ac:dyDescent="0.25">
      <c r="A104" s="175" t="s">
        <v>666</v>
      </c>
      <c r="B104" s="33"/>
      <c r="C104" s="76">
        <v>92</v>
      </c>
      <c r="D104" s="121" t="s">
        <v>1358</v>
      </c>
      <c r="E104" s="46" t="s">
        <v>14</v>
      </c>
      <c r="F104" s="46"/>
      <c r="G104" s="46" t="s">
        <v>14</v>
      </c>
      <c r="H104" s="118">
        <v>2</v>
      </c>
      <c r="I104" s="37">
        <v>0</v>
      </c>
      <c r="J104" s="84">
        <v>9.5</v>
      </c>
      <c r="K104" s="147">
        <f t="shared" si="4"/>
        <v>0</v>
      </c>
      <c r="L104" s="147">
        <f t="shared" si="7"/>
        <v>0</v>
      </c>
      <c r="M104" s="147">
        <f t="shared" si="5"/>
        <v>0</v>
      </c>
      <c r="N104" s="147">
        <f t="shared" si="6"/>
        <v>0</v>
      </c>
      <c r="O104" s="33"/>
    </row>
    <row r="105" spans="1:15" x14ac:dyDescent="0.25">
      <c r="A105" s="175" t="s">
        <v>667</v>
      </c>
      <c r="B105" s="33"/>
      <c r="C105" s="76">
        <v>93</v>
      </c>
      <c r="D105" s="121" t="s">
        <v>1359</v>
      </c>
      <c r="E105" s="46" t="s">
        <v>14</v>
      </c>
      <c r="F105" s="46"/>
      <c r="G105" s="46" t="s">
        <v>14</v>
      </c>
      <c r="H105" s="118">
        <v>1</v>
      </c>
      <c r="I105" s="37">
        <v>0</v>
      </c>
      <c r="J105" s="84">
        <v>9.5</v>
      </c>
      <c r="K105" s="147">
        <f t="shared" si="4"/>
        <v>0</v>
      </c>
      <c r="L105" s="147">
        <f t="shared" si="7"/>
        <v>0</v>
      </c>
      <c r="M105" s="147">
        <f t="shared" si="5"/>
        <v>0</v>
      </c>
      <c r="N105" s="147">
        <f t="shared" si="6"/>
        <v>0</v>
      </c>
      <c r="O105" s="33"/>
    </row>
    <row r="106" spans="1:15" x14ac:dyDescent="0.25">
      <c r="A106" s="175" t="s">
        <v>672</v>
      </c>
      <c r="B106" s="33"/>
      <c r="C106" s="76">
        <v>94</v>
      </c>
      <c r="D106" s="121" t="s">
        <v>860</v>
      </c>
      <c r="E106" s="46" t="s">
        <v>14</v>
      </c>
      <c r="F106" s="46"/>
      <c r="G106" s="46" t="s">
        <v>14</v>
      </c>
      <c r="H106" s="118">
        <v>20</v>
      </c>
      <c r="I106" s="37">
        <v>0</v>
      </c>
      <c r="J106" s="84">
        <v>9.5</v>
      </c>
      <c r="K106" s="147">
        <f t="shared" si="4"/>
        <v>0</v>
      </c>
      <c r="L106" s="147">
        <f t="shared" si="7"/>
        <v>0</v>
      </c>
      <c r="M106" s="147">
        <f t="shared" si="5"/>
        <v>0</v>
      </c>
      <c r="N106" s="147">
        <f t="shared" si="6"/>
        <v>0</v>
      </c>
      <c r="O106" s="33"/>
    </row>
    <row r="107" spans="1:15" x14ac:dyDescent="0.25">
      <c r="A107" s="175" t="s">
        <v>673</v>
      </c>
      <c r="B107" s="33"/>
      <c r="C107" s="76">
        <v>95</v>
      </c>
      <c r="D107" s="121" t="s">
        <v>861</v>
      </c>
      <c r="E107" s="46" t="s">
        <v>14</v>
      </c>
      <c r="F107" s="46"/>
      <c r="G107" s="46" t="s">
        <v>14</v>
      </c>
      <c r="H107" s="118">
        <v>30</v>
      </c>
      <c r="I107" s="37">
        <v>0</v>
      </c>
      <c r="J107" s="84">
        <v>9.5</v>
      </c>
      <c r="K107" s="147">
        <f t="shared" si="4"/>
        <v>0</v>
      </c>
      <c r="L107" s="147">
        <f t="shared" si="7"/>
        <v>0</v>
      </c>
      <c r="M107" s="147">
        <f t="shared" si="5"/>
        <v>0</v>
      </c>
      <c r="N107" s="147">
        <f t="shared" si="6"/>
        <v>0</v>
      </c>
      <c r="O107" s="33"/>
    </row>
    <row r="108" spans="1:15" x14ac:dyDescent="0.25">
      <c r="A108" s="175" t="s">
        <v>674</v>
      </c>
      <c r="B108" s="33"/>
      <c r="C108" s="76">
        <v>96</v>
      </c>
      <c r="D108" s="121" t="s">
        <v>862</v>
      </c>
      <c r="E108" s="50" t="s">
        <v>14</v>
      </c>
      <c r="F108" s="50"/>
      <c r="G108" s="50" t="s">
        <v>14</v>
      </c>
      <c r="H108" s="118">
        <v>30</v>
      </c>
      <c r="I108" s="37">
        <v>0</v>
      </c>
      <c r="J108" s="84">
        <v>9.5</v>
      </c>
      <c r="K108" s="147">
        <f t="shared" si="4"/>
        <v>0</v>
      </c>
      <c r="L108" s="147">
        <f t="shared" si="7"/>
        <v>0</v>
      </c>
      <c r="M108" s="147">
        <f t="shared" si="5"/>
        <v>0</v>
      </c>
      <c r="N108" s="147">
        <f t="shared" si="6"/>
        <v>0</v>
      </c>
      <c r="O108" s="33"/>
    </row>
    <row r="109" spans="1:15" x14ac:dyDescent="0.25">
      <c r="A109" s="175" t="s">
        <v>675</v>
      </c>
      <c r="B109" s="33"/>
      <c r="C109" s="76">
        <v>97</v>
      </c>
      <c r="D109" s="121" t="s">
        <v>863</v>
      </c>
      <c r="E109" s="50" t="s">
        <v>14</v>
      </c>
      <c r="F109" s="50"/>
      <c r="G109" s="50" t="s">
        <v>14</v>
      </c>
      <c r="H109" s="118">
        <v>20</v>
      </c>
      <c r="I109" s="37">
        <v>0</v>
      </c>
      <c r="J109" s="84">
        <v>9.5</v>
      </c>
      <c r="K109" s="147">
        <f t="shared" si="4"/>
        <v>0</v>
      </c>
      <c r="L109" s="147">
        <f t="shared" si="7"/>
        <v>0</v>
      </c>
      <c r="M109" s="147">
        <f t="shared" si="5"/>
        <v>0</v>
      </c>
      <c r="N109" s="147">
        <f t="shared" si="6"/>
        <v>0</v>
      </c>
      <c r="O109" s="33"/>
    </row>
    <row r="110" spans="1:15" x14ac:dyDescent="0.25">
      <c r="A110" s="175" t="s">
        <v>676</v>
      </c>
      <c r="B110" s="33"/>
      <c r="C110" s="76">
        <v>98</v>
      </c>
      <c r="D110" s="121" t="s">
        <v>864</v>
      </c>
      <c r="E110" s="50" t="s">
        <v>14</v>
      </c>
      <c r="F110" s="50"/>
      <c r="G110" s="50" t="s">
        <v>14</v>
      </c>
      <c r="H110" s="118">
        <v>50</v>
      </c>
      <c r="I110" s="37">
        <v>0</v>
      </c>
      <c r="J110" s="84">
        <v>9.5</v>
      </c>
      <c r="K110" s="147">
        <f t="shared" si="4"/>
        <v>0</v>
      </c>
      <c r="L110" s="147">
        <f t="shared" si="7"/>
        <v>0</v>
      </c>
      <c r="M110" s="147">
        <f t="shared" si="5"/>
        <v>0</v>
      </c>
      <c r="N110" s="147">
        <f t="shared" si="6"/>
        <v>0</v>
      </c>
      <c r="O110" s="33"/>
    </row>
    <row r="111" spans="1:15" x14ac:dyDescent="0.25">
      <c r="A111" s="175" t="s">
        <v>677</v>
      </c>
      <c r="B111" s="33"/>
      <c r="C111" s="76">
        <v>99</v>
      </c>
      <c r="D111" s="121" t="s">
        <v>865</v>
      </c>
      <c r="E111" s="50" t="s">
        <v>14</v>
      </c>
      <c r="F111" s="50"/>
      <c r="G111" s="50" t="s">
        <v>14</v>
      </c>
      <c r="H111" s="118">
        <v>3</v>
      </c>
      <c r="I111" s="37">
        <v>0</v>
      </c>
      <c r="J111" s="84">
        <v>9.5</v>
      </c>
      <c r="K111" s="147">
        <f t="shared" si="4"/>
        <v>0</v>
      </c>
      <c r="L111" s="147">
        <f t="shared" si="7"/>
        <v>0</v>
      </c>
      <c r="M111" s="147">
        <f t="shared" si="5"/>
        <v>0</v>
      </c>
      <c r="N111" s="147">
        <f t="shared" si="6"/>
        <v>0</v>
      </c>
      <c r="O111" s="33"/>
    </row>
    <row r="112" spans="1:15" x14ac:dyDescent="0.25">
      <c r="A112" s="175" t="s">
        <v>678</v>
      </c>
      <c r="B112" s="33"/>
      <c r="C112" s="76">
        <v>100</v>
      </c>
      <c r="D112" s="121" t="s">
        <v>1267</v>
      </c>
      <c r="E112" s="50" t="s">
        <v>14</v>
      </c>
      <c r="F112" s="50"/>
      <c r="G112" s="50" t="s">
        <v>14</v>
      </c>
      <c r="H112" s="118">
        <v>40</v>
      </c>
      <c r="I112" s="37">
        <v>0</v>
      </c>
      <c r="J112" s="84">
        <v>9.5</v>
      </c>
      <c r="K112" s="147">
        <f t="shared" si="4"/>
        <v>0</v>
      </c>
      <c r="L112" s="147">
        <f t="shared" si="7"/>
        <v>0</v>
      </c>
      <c r="M112" s="147">
        <f t="shared" si="5"/>
        <v>0</v>
      </c>
      <c r="N112" s="147">
        <f t="shared" si="6"/>
        <v>0</v>
      </c>
      <c r="O112" s="33"/>
    </row>
    <row r="113" spans="1:15" x14ac:dyDescent="0.25">
      <c r="A113" s="175" t="s">
        <v>859</v>
      </c>
      <c r="B113" s="33"/>
      <c r="C113" s="76">
        <v>101</v>
      </c>
      <c r="D113" s="121" t="s">
        <v>866</v>
      </c>
      <c r="E113" s="50" t="s">
        <v>14</v>
      </c>
      <c r="F113" s="50"/>
      <c r="G113" s="50" t="s">
        <v>14</v>
      </c>
      <c r="H113" s="118">
        <v>20</v>
      </c>
      <c r="I113" s="37">
        <v>0</v>
      </c>
      <c r="J113" s="84">
        <v>9.5</v>
      </c>
      <c r="K113" s="147">
        <f t="shared" si="4"/>
        <v>0</v>
      </c>
      <c r="L113" s="147">
        <f t="shared" si="7"/>
        <v>0</v>
      </c>
      <c r="M113" s="147">
        <f t="shared" si="5"/>
        <v>0</v>
      </c>
      <c r="N113" s="147">
        <f t="shared" si="6"/>
        <v>0</v>
      </c>
      <c r="O113" s="33"/>
    </row>
    <row r="114" spans="1:15" x14ac:dyDescent="0.25">
      <c r="A114" s="175" t="s">
        <v>679</v>
      </c>
      <c r="B114" s="33"/>
      <c r="C114" s="76">
        <v>102</v>
      </c>
      <c r="D114" s="121" t="s">
        <v>867</v>
      </c>
      <c r="E114" s="50" t="s">
        <v>14</v>
      </c>
      <c r="F114" s="50"/>
      <c r="G114" s="50" t="s">
        <v>14</v>
      </c>
      <c r="H114" s="118">
        <v>500</v>
      </c>
      <c r="I114" s="37">
        <v>0</v>
      </c>
      <c r="J114" s="84">
        <v>9.5</v>
      </c>
      <c r="K114" s="147">
        <f t="shared" si="4"/>
        <v>0</v>
      </c>
      <c r="L114" s="147">
        <f t="shared" si="7"/>
        <v>0</v>
      </c>
      <c r="M114" s="147">
        <f t="shared" si="5"/>
        <v>0</v>
      </c>
      <c r="N114" s="147">
        <f t="shared" si="6"/>
        <v>0</v>
      </c>
      <c r="O114" s="33"/>
    </row>
    <row r="115" spans="1:15" x14ac:dyDescent="0.25">
      <c r="A115" s="175" t="s">
        <v>680</v>
      </c>
      <c r="B115" s="33"/>
      <c r="C115" s="76">
        <v>103</v>
      </c>
      <c r="D115" s="121" t="s">
        <v>868</v>
      </c>
      <c r="E115" s="50" t="s">
        <v>14</v>
      </c>
      <c r="F115" s="50"/>
      <c r="G115" s="50" t="s">
        <v>14</v>
      </c>
      <c r="H115" s="118">
        <v>10</v>
      </c>
      <c r="I115" s="37">
        <v>0</v>
      </c>
      <c r="J115" s="84">
        <v>9.5</v>
      </c>
      <c r="K115" s="147">
        <f t="shared" si="4"/>
        <v>0</v>
      </c>
      <c r="L115" s="147">
        <f t="shared" si="7"/>
        <v>0</v>
      </c>
      <c r="M115" s="147">
        <f t="shared" si="5"/>
        <v>0</v>
      </c>
      <c r="N115" s="147">
        <f t="shared" si="6"/>
        <v>0</v>
      </c>
      <c r="O115" s="33"/>
    </row>
    <row r="116" spans="1:15" x14ac:dyDescent="0.25">
      <c r="A116" s="175" t="s">
        <v>681</v>
      </c>
      <c r="B116" s="33"/>
      <c r="C116" s="76">
        <v>104</v>
      </c>
      <c r="D116" s="121" t="s">
        <v>869</v>
      </c>
      <c r="E116" s="50" t="s">
        <v>14</v>
      </c>
      <c r="F116" s="50"/>
      <c r="G116" s="50" t="s">
        <v>14</v>
      </c>
      <c r="H116" s="118">
        <v>1600</v>
      </c>
      <c r="I116" s="37">
        <v>0</v>
      </c>
      <c r="J116" s="84">
        <v>9.5</v>
      </c>
      <c r="K116" s="147">
        <f t="shared" si="4"/>
        <v>0</v>
      </c>
      <c r="L116" s="147">
        <f t="shared" si="7"/>
        <v>0</v>
      </c>
      <c r="M116" s="147">
        <f t="shared" si="5"/>
        <v>0</v>
      </c>
      <c r="N116" s="147">
        <f t="shared" si="6"/>
        <v>0</v>
      </c>
      <c r="O116" s="33"/>
    </row>
    <row r="117" spans="1:15" x14ac:dyDescent="0.25">
      <c r="A117" s="175" t="s">
        <v>682</v>
      </c>
      <c r="B117" s="33"/>
      <c r="C117" s="76">
        <v>105</v>
      </c>
      <c r="D117" s="121" t="s">
        <v>1360</v>
      </c>
      <c r="E117" s="50" t="s">
        <v>14</v>
      </c>
      <c r="F117" s="50"/>
      <c r="G117" s="50" t="s">
        <v>14</v>
      </c>
      <c r="H117" s="118">
        <v>3400</v>
      </c>
      <c r="I117" s="37">
        <v>0</v>
      </c>
      <c r="J117" s="84">
        <v>9.5</v>
      </c>
      <c r="K117" s="147">
        <f t="shared" si="4"/>
        <v>0</v>
      </c>
      <c r="L117" s="147">
        <f t="shared" si="7"/>
        <v>0</v>
      </c>
      <c r="M117" s="147">
        <f t="shared" si="5"/>
        <v>0</v>
      </c>
      <c r="N117" s="147">
        <f t="shared" si="6"/>
        <v>0</v>
      </c>
      <c r="O117" s="33"/>
    </row>
    <row r="118" spans="1:15" x14ac:dyDescent="0.25">
      <c r="A118" s="175" t="s">
        <v>683</v>
      </c>
      <c r="B118" s="33"/>
      <c r="C118" s="76">
        <v>106</v>
      </c>
      <c r="D118" s="121" t="s">
        <v>870</v>
      </c>
      <c r="E118" s="50" t="s">
        <v>14</v>
      </c>
      <c r="F118" s="50"/>
      <c r="G118" s="50" t="s">
        <v>14</v>
      </c>
      <c r="H118" s="118">
        <v>140</v>
      </c>
      <c r="I118" s="37">
        <v>0</v>
      </c>
      <c r="J118" s="84">
        <v>9.5</v>
      </c>
      <c r="K118" s="147">
        <f t="shared" si="4"/>
        <v>0</v>
      </c>
      <c r="L118" s="147">
        <f t="shared" si="7"/>
        <v>0</v>
      </c>
      <c r="M118" s="147">
        <f t="shared" si="5"/>
        <v>0</v>
      </c>
      <c r="N118" s="147">
        <f t="shared" si="6"/>
        <v>0</v>
      </c>
      <c r="O118" s="33"/>
    </row>
    <row r="119" spans="1:15" x14ac:dyDescent="0.25">
      <c r="A119" s="175" t="s">
        <v>684</v>
      </c>
      <c r="B119" s="33"/>
      <c r="C119" s="76">
        <v>107</v>
      </c>
      <c r="D119" s="121" t="s">
        <v>871</v>
      </c>
      <c r="E119" s="50" t="s">
        <v>14</v>
      </c>
      <c r="F119" s="50"/>
      <c r="G119" s="50" t="s">
        <v>14</v>
      </c>
      <c r="H119" s="118">
        <v>2</v>
      </c>
      <c r="I119" s="37">
        <v>0</v>
      </c>
      <c r="J119" s="84">
        <v>9.5</v>
      </c>
      <c r="K119" s="147">
        <f t="shared" si="4"/>
        <v>0</v>
      </c>
      <c r="L119" s="147">
        <f t="shared" si="7"/>
        <v>0</v>
      </c>
      <c r="M119" s="147">
        <f t="shared" si="5"/>
        <v>0</v>
      </c>
      <c r="N119" s="147">
        <f t="shared" si="6"/>
        <v>0</v>
      </c>
      <c r="O119" s="33"/>
    </row>
    <row r="120" spans="1:15" x14ac:dyDescent="0.25">
      <c r="A120" s="175" t="s">
        <v>407</v>
      </c>
      <c r="B120" s="33"/>
      <c r="C120" s="76">
        <v>108</v>
      </c>
      <c r="D120" s="121" t="s">
        <v>1260</v>
      </c>
      <c r="E120" s="50" t="s">
        <v>14</v>
      </c>
      <c r="F120" s="50"/>
      <c r="G120" s="50" t="s">
        <v>14</v>
      </c>
      <c r="H120" s="118">
        <v>1</v>
      </c>
      <c r="I120" s="37">
        <v>0</v>
      </c>
      <c r="J120" s="84">
        <v>9.5</v>
      </c>
      <c r="K120" s="147">
        <f t="shared" si="4"/>
        <v>0</v>
      </c>
      <c r="L120" s="147">
        <f t="shared" si="7"/>
        <v>0</v>
      </c>
      <c r="M120" s="147">
        <f t="shared" si="5"/>
        <v>0</v>
      </c>
      <c r="N120" s="147">
        <f t="shared" si="6"/>
        <v>0</v>
      </c>
      <c r="O120" s="33"/>
    </row>
    <row r="121" spans="1:15" x14ac:dyDescent="0.25">
      <c r="A121" s="175" t="s">
        <v>685</v>
      </c>
      <c r="B121" s="33"/>
      <c r="C121" s="76">
        <v>109</v>
      </c>
      <c r="D121" s="121" t="s">
        <v>750</v>
      </c>
      <c r="E121" s="50" t="s">
        <v>14</v>
      </c>
      <c r="F121" s="50"/>
      <c r="G121" s="50" t="s">
        <v>14</v>
      </c>
      <c r="H121" s="118">
        <v>300</v>
      </c>
      <c r="I121" s="37">
        <v>0</v>
      </c>
      <c r="J121" s="84">
        <v>9.5</v>
      </c>
      <c r="K121" s="147">
        <f t="shared" si="4"/>
        <v>0</v>
      </c>
      <c r="L121" s="147">
        <f t="shared" si="7"/>
        <v>0</v>
      </c>
      <c r="M121" s="147">
        <f t="shared" si="5"/>
        <v>0</v>
      </c>
      <c r="N121" s="147">
        <f t="shared" si="6"/>
        <v>0</v>
      </c>
      <c r="O121" s="33"/>
    </row>
    <row r="122" spans="1:15" x14ac:dyDescent="0.25">
      <c r="A122" s="175" t="s">
        <v>686</v>
      </c>
      <c r="B122" s="33"/>
      <c r="C122" s="76">
        <v>110</v>
      </c>
      <c r="D122" s="121" t="s">
        <v>872</v>
      </c>
      <c r="E122" s="50" t="s">
        <v>14</v>
      </c>
      <c r="F122" s="50"/>
      <c r="G122" s="50" t="s">
        <v>14</v>
      </c>
      <c r="H122" s="118">
        <v>20</v>
      </c>
      <c r="I122" s="37">
        <v>0</v>
      </c>
      <c r="J122" s="84">
        <v>9.5</v>
      </c>
      <c r="K122" s="147">
        <f t="shared" si="4"/>
        <v>0</v>
      </c>
      <c r="L122" s="147">
        <f t="shared" si="7"/>
        <v>0</v>
      </c>
      <c r="M122" s="147">
        <f t="shared" si="5"/>
        <v>0</v>
      </c>
      <c r="N122" s="147">
        <f t="shared" si="6"/>
        <v>0</v>
      </c>
      <c r="O122" s="33"/>
    </row>
    <row r="123" spans="1:15" x14ac:dyDescent="0.25">
      <c r="A123" s="175" t="s">
        <v>687</v>
      </c>
      <c r="B123" s="33"/>
      <c r="C123" s="76">
        <v>111</v>
      </c>
      <c r="D123" s="33" t="s">
        <v>873</v>
      </c>
      <c r="E123" s="50" t="s">
        <v>14</v>
      </c>
      <c r="F123" s="50"/>
      <c r="G123" s="50" t="s">
        <v>14</v>
      </c>
      <c r="H123" s="118">
        <v>50</v>
      </c>
      <c r="I123" s="37">
        <v>0</v>
      </c>
      <c r="J123" s="84">
        <v>9.5</v>
      </c>
      <c r="K123" s="147">
        <f t="shared" si="4"/>
        <v>0</v>
      </c>
      <c r="L123" s="147">
        <f t="shared" si="7"/>
        <v>0</v>
      </c>
      <c r="M123" s="147">
        <f t="shared" si="5"/>
        <v>0</v>
      </c>
      <c r="N123" s="147">
        <f t="shared" si="6"/>
        <v>0</v>
      </c>
      <c r="O123" s="33"/>
    </row>
    <row r="124" spans="1:15" x14ac:dyDescent="0.25">
      <c r="A124" s="175" t="s">
        <v>688</v>
      </c>
      <c r="B124" s="33"/>
      <c r="C124" s="76">
        <v>112</v>
      </c>
      <c r="D124" s="33" t="s">
        <v>874</v>
      </c>
      <c r="E124" s="50" t="s">
        <v>14</v>
      </c>
      <c r="F124" s="50"/>
      <c r="G124" s="50" t="s">
        <v>14</v>
      </c>
      <c r="H124" s="118">
        <v>8</v>
      </c>
      <c r="I124" s="37">
        <v>0</v>
      </c>
      <c r="J124" s="84">
        <v>9.5</v>
      </c>
      <c r="K124" s="147">
        <f t="shared" si="4"/>
        <v>0</v>
      </c>
      <c r="L124" s="147">
        <f t="shared" si="7"/>
        <v>0</v>
      </c>
      <c r="M124" s="147">
        <f t="shared" si="5"/>
        <v>0</v>
      </c>
      <c r="N124" s="147">
        <f t="shared" si="6"/>
        <v>0</v>
      </c>
      <c r="O124" s="33"/>
    </row>
    <row r="125" spans="1:15" x14ac:dyDescent="0.25">
      <c r="A125" s="175" t="s">
        <v>689</v>
      </c>
      <c r="B125" s="33"/>
      <c r="C125" s="76">
        <v>113</v>
      </c>
      <c r="D125" s="33" t="s">
        <v>875</v>
      </c>
      <c r="E125" s="50" t="s">
        <v>14</v>
      </c>
      <c r="F125" s="50"/>
      <c r="G125" s="50" t="s">
        <v>14</v>
      </c>
      <c r="H125" s="118">
        <v>20</v>
      </c>
      <c r="I125" s="37">
        <v>0</v>
      </c>
      <c r="J125" s="84">
        <v>9.5</v>
      </c>
      <c r="K125" s="147">
        <f t="shared" si="4"/>
        <v>0</v>
      </c>
      <c r="L125" s="147">
        <f t="shared" si="7"/>
        <v>0</v>
      </c>
      <c r="M125" s="147">
        <f t="shared" si="5"/>
        <v>0</v>
      </c>
      <c r="N125" s="147">
        <f t="shared" si="6"/>
        <v>0</v>
      </c>
      <c r="O125" s="33"/>
    </row>
    <row r="126" spans="1:15" x14ac:dyDescent="0.25">
      <c r="A126" s="175" t="s">
        <v>690</v>
      </c>
      <c r="B126" s="33"/>
      <c r="C126" s="76">
        <v>114</v>
      </c>
      <c r="D126" s="121" t="s">
        <v>876</v>
      </c>
      <c r="E126" s="50" t="s">
        <v>14</v>
      </c>
      <c r="F126" s="50"/>
      <c r="G126" s="50" t="s">
        <v>14</v>
      </c>
      <c r="H126" s="118">
        <v>40</v>
      </c>
      <c r="I126" s="37">
        <v>0</v>
      </c>
      <c r="J126" s="84">
        <v>9.5</v>
      </c>
      <c r="K126" s="147">
        <f t="shared" si="4"/>
        <v>0</v>
      </c>
      <c r="L126" s="147">
        <f t="shared" si="7"/>
        <v>0</v>
      </c>
      <c r="M126" s="147">
        <f t="shared" si="5"/>
        <v>0</v>
      </c>
      <c r="N126" s="147">
        <f t="shared" si="6"/>
        <v>0</v>
      </c>
      <c r="O126" s="33"/>
    </row>
    <row r="127" spans="1:15" x14ac:dyDescent="0.25">
      <c r="A127" s="175" t="s">
        <v>691</v>
      </c>
      <c r="B127" s="33"/>
      <c r="C127" s="76">
        <v>115</v>
      </c>
      <c r="D127" s="121" t="s">
        <v>877</v>
      </c>
      <c r="E127" s="50" t="s">
        <v>14</v>
      </c>
      <c r="F127" s="50"/>
      <c r="G127" s="50" t="s">
        <v>14</v>
      </c>
      <c r="H127" s="118">
        <v>10</v>
      </c>
      <c r="I127" s="37">
        <v>0</v>
      </c>
      <c r="J127" s="84">
        <v>9.5</v>
      </c>
      <c r="K127" s="147">
        <f t="shared" si="4"/>
        <v>0</v>
      </c>
      <c r="L127" s="147">
        <f t="shared" si="7"/>
        <v>0</v>
      </c>
      <c r="M127" s="147">
        <f t="shared" si="5"/>
        <v>0</v>
      </c>
      <c r="N127" s="147">
        <f t="shared" si="6"/>
        <v>0</v>
      </c>
      <c r="O127" s="33"/>
    </row>
    <row r="128" spans="1:15" x14ac:dyDescent="0.25">
      <c r="A128" s="175" t="s">
        <v>727</v>
      </c>
      <c r="B128" s="33"/>
      <c r="C128" s="76">
        <v>116</v>
      </c>
      <c r="D128" s="121" t="s">
        <v>1361</v>
      </c>
      <c r="E128" s="50" t="s">
        <v>14</v>
      </c>
      <c r="F128" s="50"/>
      <c r="G128" s="50" t="s">
        <v>14</v>
      </c>
      <c r="H128" s="118">
        <v>20</v>
      </c>
      <c r="I128" s="37">
        <v>0</v>
      </c>
      <c r="J128" s="84">
        <v>9.5</v>
      </c>
      <c r="K128" s="147">
        <f t="shared" si="4"/>
        <v>0</v>
      </c>
      <c r="L128" s="147">
        <f t="shared" si="7"/>
        <v>0</v>
      </c>
      <c r="M128" s="147">
        <f t="shared" si="5"/>
        <v>0</v>
      </c>
      <c r="N128" s="147">
        <f t="shared" si="6"/>
        <v>0</v>
      </c>
      <c r="O128" s="33"/>
    </row>
    <row r="129" spans="1:15" x14ac:dyDescent="0.25">
      <c r="A129" s="175" t="s">
        <v>730</v>
      </c>
      <c r="B129" s="33"/>
      <c r="C129" s="76">
        <v>117</v>
      </c>
      <c r="D129" s="121" t="s">
        <v>1362</v>
      </c>
      <c r="E129" s="50" t="s">
        <v>14</v>
      </c>
      <c r="F129" s="50"/>
      <c r="G129" s="50" t="s">
        <v>14</v>
      </c>
      <c r="H129" s="118">
        <v>40</v>
      </c>
      <c r="I129" s="37">
        <v>0</v>
      </c>
      <c r="J129" s="84">
        <v>9.5</v>
      </c>
      <c r="K129" s="147">
        <f t="shared" si="4"/>
        <v>0</v>
      </c>
      <c r="L129" s="147">
        <f t="shared" si="7"/>
        <v>0</v>
      </c>
      <c r="M129" s="147">
        <f t="shared" si="5"/>
        <v>0</v>
      </c>
      <c r="N129" s="147">
        <f t="shared" si="6"/>
        <v>0</v>
      </c>
      <c r="O129" s="33"/>
    </row>
    <row r="130" spans="1:15" x14ac:dyDescent="0.25">
      <c r="A130" s="175" t="s">
        <v>731</v>
      </c>
      <c r="B130" s="33"/>
      <c r="C130" s="76">
        <v>118</v>
      </c>
      <c r="D130" s="121" t="s">
        <v>1363</v>
      </c>
      <c r="E130" s="50" t="s">
        <v>14</v>
      </c>
      <c r="F130" s="50"/>
      <c r="G130" s="50" t="s">
        <v>14</v>
      </c>
      <c r="H130" s="118">
        <v>2</v>
      </c>
      <c r="I130" s="37">
        <v>0</v>
      </c>
      <c r="J130" s="84">
        <v>9.5</v>
      </c>
      <c r="K130" s="147">
        <f t="shared" si="4"/>
        <v>0</v>
      </c>
      <c r="L130" s="147">
        <f t="shared" si="7"/>
        <v>0</v>
      </c>
      <c r="M130" s="147">
        <f t="shared" si="5"/>
        <v>0</v>
      </c>
      <c r="N130" s="147">
        <f t="shared" si="6"/>
        <v>0</v>
      </c>
      <c r="O130" s="33"/>
    </row>
    <row r="131" spans="1:15" x14ac:dyDescent="0.25">
      <c r="A131" s="175" t="s">
        <v>878</v>
      </c>
      <c r="B131" s="33"/>
      <c r="C131" s="76">
        <v>119</v>
      </c>
      <c r="D131" s="121" t="s">
        <v>1364</v>
      </c>
      <c r="E131" s="50" t="s">
        <v>14</v>
      </c>
      <c r="F131" s="50"/>
      <c r="G131" s="50" t="s">
        <v>14</v>
      </c>
      <c r="H131" s="118">
        <v>6</v>
      </c>
      <c r="I131" s="37">
        <v>0</v>
      </c>
      <c r="J131" s="84">
        <v>9.5</v>
      </c>
      <c r="K131" s="147">
        <f t="shared" si="4"/>
        <v>0</v>
      </c>
      <c r="L131" s="147">
        <f t="shared" si="7"/>
        <v>0</v>
      </c>
      <c r="M131" s="147">
        <f t="shared" si="5"/>
        <v>0</v>
      </c>
      <c r="N131" s="147">
        <f t="shared" si="6"/>
        <v>0</v>
      </c>
      <c r="O131" s="33"/>
    </row>
    <row r="132" spans="1:15" x14ac:dyDescent="0.25">
      <c r="A132" s="175" t="s">
        <v>754</v>
      </c>
      <c r="B132" s="33"/>
      <c r="C132" s="76">
        <v>120</v>
      </c>
      <c r="D132" s="121" t="s">
        <v>1365</v>
      </c>
      <c r="E132" s="50" t="s">
        <v>14</v>
      </c>
      <c r="F132" s="50"/>
      <c r="G132" s="50" t="s">
        <v>14</v>
      </c>
      <c r="H132" s="118">
        <v>1</v>
      </c>
      <c r="I132" s="37">
        <v>0</v>
      </c>
      <c r="J132" s="84">
        <v>9.5</v>
      </c>
      <c r="K132" s="147">
        <f t="shared" si="4"/>
        <v>0</v>
      </c>
      <c r="L132" s="147">
        <f t="shared" si="7"/>
        <v>0</v>
      </c>
      <c r="M132" s="147">
        <f t="shared" si="5"/>
        <v>0</v>
      </c>
      <c r="N132" s="147">
        <f t="shared" si="6"/>
        <v>0</v>
      </c>
      <c r="O132" s="33"/>
    </row>
    <row r="133" spans="1:15" x14ac:dyDescent="0.25">
      <c r="A133" s="175" t="s">
        <v>785</v>
      </c>
      <c r="B133" s="33"/>
      <c r="C133" s="76">
        <v>121</v>
      </c>
      <c r="D133" s="121" t="s">
        <v>786</v>
      </c>
      <c r="E133" s="50" t="s">
        <v>14</v>
      </c>
      <c r="F133" s="50"/>
      <c r="G133" s="50" t="s">
        <v>14</v>
      </c>
      <c r="H133" s="118">
        <v>50</v>
      </c>
      <c r="I133" s="37">
        <v>0</v>
      </c>
      <c r="J133" s="84">
        <v>9.5</v>
      </c>
      <c r="K133" s="147">
        <f t="shared" si="4"/>
        <v>0</v>
      </c>
      <c r="L133" s="147">
        <f t="shared" si="7"/>
        <v>0</v>
      </c>
      <c r="M133" s="147">
        <f t="shared" si="5"/>
        <v>0</v>
      </c>
      <c r="N133" s="147">
        <f t="shared" si="6"/>
        <v>0</v>
      </c>
      <c r="O133" s="33"/>
    </row>
    <row r="134" spans="1:15" x14ac:dyDescent="0.25">
      <c r="A134" s="175" t="s">
        <v>822</v>
      </c>
      <c r="B134" s="33"/>
      <c r="C134" s="76">
        <v>122</v>
      </c>
      <c r="D134" s="121" t="s">
        <v>823</v>
      </c>
      <c r="E134" s="50" t="s">
        <v>14</v>
      </c>
      <c r="F134" s="50"/>
      <c r="G134" s="50" t="s">
        <v>14</v>
      </c>
      <c r="H134" s="118">
        <v>9</v>
      </c>
      <c r="I134" s="37">
        <v>0</v>
      </c>
      <c r="J134" s="84">
        <v>9.5</v>
      </c>
      <c r="K134" s="147">
        <f t="shared" si="4"/>
        <v>0</v>
      </c>
      <c r="L134" s="147">
        <f t="shared" si="7"/>
        <v>0</v>
      </c>
      <c r="M134" s="147">
        <f t="shared" si="5"/>
        <v>0</v>
      </c>
      <c r="N134" s="147">
        <f t="shared" si="6"/>
        <v>0</v>
      </c>
      <c r="O134" s="33"/>
    </row>
    <row r="135" spans="1:15" x14ac:dyDescent="0.25">
      <c r="A135" s="175" t="s">
        <v>1262</v>
      </c>
      <c r="B135" s="33"/>
      <c r="C135" s="76">
        <v>123</v>
      </c>
      <c r="D135" s="33" t="s">
        <v>1269</v>
      </c>
      <c r="E135" s="50" t="s">
        <v>14</v>
      </c>
      <c r="F135" s="50"/>
      <c r="G135" s="50" t="s">
        <v>14</v>
      </c>
      <c r="H135" s="118">
        <v>2.6</v>
      </c>
      <c r="I135" s="37">
        <v>0</v>
      </c>
      <c r="J135" s="84">
        <v>9.5</v>
      </c>
      <c r="K135" s="147">
        <f t="shared" si="4"/>
        <v>0</v>
      </c>
      <c r="L135" s="147">
        <f t="shared" si="7"/>
        <v>0</v>
      </c>
      <c r="M135" s="147">
        <f t="shared" si="5"/>
        <v>0</v>
      </c>
      <c r="N135" s="147">
        <f t="shared" si="6"/>
        <v>0</v>
      </c>
      <c r="O135" s="33"/>
    </row>
    <row r="136" spans="1:15" x14ac:dyDescent="0.25">
      <c r="A136" s="175" t="s">
        <v>728</v>
      </c>
      <c r="B136" s="33"/>
      <c r="C136" s="76">
        <v>124</v>
      </c>
      <c r="D136" s="121" t="s">
        <v>729</v>
      </c>
      <c r="E136" s="50" t="s">
        <v>14</v>
      </c>
      <c r="F136" s="50"/>
      <c r="G136" s="50" t="s">
        <v>14</v>
      </c>
      <c r="H136" s="118">
        <v>20</v>
      </c>
      <c r="I136" s="37">
        <v>0</v>
      </c>
      <c r="J136" s="84">
        <v>9.5</v>
      </c>
      <c r="K136" s="147">
        <f t="shared" si="4"/>
        <v>0</v>
      </c>
      <c r="L136" s="147">
        <f t="shared" si="7"/>
        <v>0</v>
      </c>
      <c r="M136" s="147">
        <f t="shared" si="5"/>
        <v>0</v>
      </c>
      <c r="N136" s="147">
        <f t="shared" si="6"/>
        <v>0</v>
      </c>
      <c r="O136" s="33"/>
    </row>
    <row r="137" spans="1:15" x14ac:dyDescent="0.25">
      <c r="A137" s="175" t="s">
        <v>732</v>
      </c>
      <c r="B137" s="33"/>
      <c r="C137" s="76">
        <v>125</v>
      </c>
      <c r="D137" s="121" t="s">
        <v>1366</v>
      </c>
      <c r="E137" s="50" t="s">
        <v>14</v>
      </c>
      <c r="F137" s="50"/>
      <c r="G137" s="50" t="s">
        <v>14</v>
      </c>
      <c r="H137" s="118">
        <v>2</v>
      </c>
      <c r="I137" s="37">
        <v>0</v>
      </c>
      <c r="J137" s="84">
        <v>9.5</v>
      </c>
      <c r="K137" s="147">
        <f t="shared" si="4"/>
        <v>0</v>
      </c>
      <c r="L137" s="147">
        <f t="shared" si="7"/>
        <v>0</v>
      </c>
      <c r="M137" s="147">
        <f t="shared" si="5"/>
        <v>0</v>
      </c>
      <c r="N137" s="147">
        <f t="shared" si="6"/>
        <v>0</v>
      </c>
      <c r="O137" s="33"/>
    </row>
    <row r="138" spans="1:15" x14ac:dyDescent="0.25">
      <c r="A138" s="175" t="s">
        <v>824</v>
      </c>
      <c r="B138" s="33"/>
      <c r="C138" s="76">
        <v>126</v>
      </c>
      <c r="D138" s="121" t="s">
        <v>825</v>
      </c>
      <c r="E138" s="50" t="s">
        <v>14</v>
      </c>
      <c r="F138" s="50"/>
      <c r="G138" s="50" t="s">
        <v>14</v>
      </c>
      <c r="H138" s="118">
        <v>90</v>
      </c>
      <c r="I138" s="37">
        <v>0</v>
      </c>
      <c r="J138" s="84">
        <v>9.5</v>
      </c>
      <c r="K138" s="147">
        <f t="shared" si="4"/>
        <v>0</v>
      </c>
      <c r="L138" s="147">
        <f t="shared" si="7"/>
        <v>0</v>
      </c>
      <c r="M138" s="147">
        <f t="shared" si="5"/>
        <v>0</v>
      </c>
      <c r="N138" s="147">
        <f t="shared" si="6"/>
        <v>0</v>
      </c>
      <c r="O138" s="33"/>
    </row>
    <row r="139" spans="1:15" x14ac:dyDescent="0.25">
      <c r="A139" s="175" t="s">
        <v>826</v>
      </c>
      <c r="B139" s="33"/>
      <c r="C139" s="76">
        <v>127</v>
      </c>
      <c r="D139" s="121" t="s">
        <v>827</v>
      </c>
      <c r="E139" s="50" t="s">
        <v>14</v>
      </c>
      <c r="F139" s="50"/>
      <c r="G139" s="50" t="s">
        <v>14</v>
      </c>
      <c r="H139" s="118">
        <v>40</v>
      </c>
      <c r="I139" s="37">
        <v>0</v>
      </c>
      <c r="J139" s="84">
        <v>9.5</v>
      </c>
      <c r="K139" s="147">
        <f t="shared" si="4"/>
        <v>0</v>
      </c>
      <c r="L139" s="147">
        <f t="shared" si="7"/>
        <v>0</v>
      </c>
      <c r="M139" s="147">
        <f t="shared" si="5"/>
        <v>0</v>
      </c>
      <c r="N139" s="147">
        <f t="shared" si="6"/>
        <v>0</v>
      </c>
      <c r="O139" s="33"/>
    </row>
    <row r="140" spans="1:15" x14ac:dyDescent="0.25">
      <c r="A140" s="175" t="s">
        <v>1332</v>
      </c>
      <c r="B140" s="33"/>
      <c r="C140" s="76">
        <v>128</v>
      </c>
      <c r="D140" s="121" t="s">
        <v>1333</v>
      </c>
      <c r="E140" s="50" t="s">
        <v>14</v>
      </c>
      <c r="F140" s="50"/>
      <c r="G140" s="50" t="s">
        <v>19</v>
      </c>
      <c r="H140" s="118">
        <v>2</v>
      </c>
      <c r="I140" s="37">
        <v>0</v>
      </c>
      <c r="J140" s="84">
        <v>9.5</v>
      </c>
      <c r="K140" s="147">
        <f t="shared" si="4"/>
        <v>0</v>
      </c>
      <c r="L140" s="147">
        <f t="shared" si="7"/>
        <v>0</v>
      </c>
      <c r="M140" s="147">
        <f t="shared" si="5"/>
        <v>0</v>
      </c>
      <c r="N140" s="147">
        <f t="shared" si="6"/>
        <v>0</v>
      </c>
      <c r="O140" s="33"/>
    </row>
    <row r="141" spans="1:15" x14ac:dyDescent="0.25">
      <c r="A141" s="175" t="s">
        <v>735</v>
      </c>
      <c r="B141" s="33"/>
      <c r="C141" s="76">
        <v>129</v>
      </c>
      <c r="D141" s="121" t="s">
        <v>736</v>
      </c>
      <c r="E141" s="50" t="s">
        <v>14</v>
      </c>
      <c r="F141" s="50"/>
      <c r="G141" s="50" t="s">
        <v>14</v>
      </c>
      <c r="H141" s="118">
        <v>10</v>
      </c>
      <c r="I141" s="37">
        <v>0</v>
      </c>
      <c r="J141" s="84">
        <v>9.5</v>
      </c>
      <c r="K141" s="147">
        <f t="shared" si="4"/>
        <v>0</v>
      </c>
      <c r="L141" s="147">
        <f t="shared" si="7"/>
        <v>0</v>
      </c>
      <c r="M141" s="147">
        <f t="shared" si="5"/>
        <v>0</v>
      </c>
      <c r="N141" s="147">
        <f t="shared" si="6"/>
        <v>0</v>
      </c>
      <c r="O141" s="33"/>
    </row>
    <row r="142" spans="1:15" x14ac:dyDescent="0.25">
      <c r="A142" s="175" t="s">
        <v>737</v>
      </c>
      <c r="B142" s="33"/>
      <c r="C142" s="76">
        <v>130</v>
      </c>
      <c r="D142" s="121" t="s">
        <v>738</v>
      </c>
      <c r="E142" s="50" t="s">
        <v>14</v>
      </c>
      <c r="F142" s="50"/>
      <c r="G142" s="50" t="s">
        <v>14</v>
      </c>
      <c r="H142" s="118">
        <v>700</v>
      </c>
      <c r="I142" s="37">
        <v>0</v>
      </c>
      <c r="J142" s="84">
        <v>9.5</v>
      </c>
      <c r="K142" s="147">
        <f t="shared" ref="K142:K204" si="8">I142*1.095</f>
        <v>0</v>
      </c>
      <c r="L142" s="147">
        <f t="shared" si="7"/>
        <v>0</v>
      </c>
      <c r="M142" s="147">
        <f t="shared" ref="M142:M205" si="9">L142*0.095</f>
        <v>0</v>
      </c>
      <c r="N142" s="147">
        <f t="shared" ref="N142:N205" si="10">H142*F142</f>
        <v>0</v>
      </c>
      <c r="O142" s="33"/>
    </row>
    <row r="143" spans="1:15" x14ac:dyDescent="0.25">
      <c r="A143" s="175" t="s">
        <v>739</v>
      </c>
      <c r="B143" s="33"/>
      <c r="C143" s="76">
        <v>131</v>
      </c>
      <c r="D143" s="121" t="s">
        <v>740</v>
      </c>
      <c r="E143" s="50" t="s">
        <v>14</v>
      </c>
      <c r="F143" s="50"/>
      <c r="G143" s="50" t="s">
        <v>14</v>
      </c>
      <c r="H143" s="118">
        <v>20</v>
      </c>
      <c r="I143" s="37">
        <v>0</v>
      </c>
      <c r="J143" s="84">
        <v>9.5</v>
      </c>
      <c r="K143" s="147">
        <f t="shared" si="8"/>
        <v>0</v>
      </c>
      <c r="L143" s="147">
        <f t="shared" si="7"/>
        <v>0</v>
      </c>
      <c r="M143" s="147">
        <f t="shared" si="9"/>
        <v>0</v>
      </c>
      <c r="N143" s="147">
        <f t="shared" si="10"/>
        <v>0</v>
      </c>
      <c r="O143" s="33"/>
    </row>
    <row r="144" spans="1:15" x14ac:dyDescent="0.25">
      <c r="A144" s="175" t="s">
        <v>702</v>
      </c>
      <c r="B144" s="33"/>
      <c r="C144" s="76">
        <v>132</v>
      </c>
      <c r="D144" s="119" t="s">
        <v>741</v>
      </c>
      <c r="E144" s="46" t="s">
        <v>14</v>
      </c>
      <c r="F144" s="50"/>
      <c r="G144" s="50" t="s">
        <v>19</v>
      </c>
      <c r="H144" s="177">
        <v>1</v>
      </c>
      <c r="I144" s="84">
        <v>0</v>
      </c>
      <c r="J144" s="84">
        <v>9.5</v>
      </c>
      <c r="K144" s="147">
        <f t="shared" si="8"/>
        <v>0</v>
      </c>
      <c r="L144" s="147">
        <f t="shared" si="7"/>
        <v>0</v>
      </c>
      <c r="M144" s="147">
        <f t="shared" si="9"/>
        <v>0</v>
      </c>
      <c r="N144" s="147">
        <f t="shared" si="10"/>
        <v>0</v>
      </c>
      <c r="O144" s="33"/>
    </row>
    <row r="145" spans="1:15" x14ac:dyDescent="0.25">
      <c r="A145" s="175" t="s">
        <v>879</v>
      </c>
      <c r="B145" s="33"/>
      <c r="C145" s="76">
        <v>133</v>
      </c>
      <c r="D145" s="120" t="s">
        <v>39</v>
      </c>
      <c r="E145" s="50" t="s">
        <v>14</v>
      </c>
      <c r="F145" s="50"/>
      <c r="G145" s="50" t="s">
        <v>14</v>
      </c>
      <c r="H145" s="177">
        <v>12</v>
      </c>
      <c r="I145" s="84">
        <v>0</v>
      </c>
      <c r="J145" s="84">
        <v>9.5</v>
      </c>
      <c r="K145" s="147">
        <f t="shared" si="8"/>
        <v>0</v>
      </c>
      <c r="L145" s="147">
        <f t="shared" ref="L145:L207" si="11">H145*I145</f>
        <v>0</v>
      </c>
      <c r="M145" s="147">
        <f t="shared" si="9"/>
        <v>0</v>
      </c>
      <c r="N145" s="147">
        <f t="shared" si="10"/>
        <v>0</v>
      </c>
      <c r="O145" s="33"/>
    </row>
    <row r="146" spans="1:15" x14ac:dyDescent="0.25">
      <c r="A146" s="175" t="s">
        <v>880</v>
      </c>
      <c r="B146" s="33"/>
      <c r="C146" s="76">
        <v>134</v>
      </c>
      <c r="D146" s="121" t="s">
        <v>40</v>
      </c>
      <c r="E146" s="46" t="s">
        <v>14</v>
      </c>
      <c r="F146" s="46"/>
      <c r="G146" s="46" t="s">
        <v>14</v>
      </c>
      <c r="H146" s="177">
        <v>12</v>
      </c>
      <c r="I146" s="84">
        <v>0</v>
      </c>
      <c r="J146" s="84">
        <v>9.5</v>
      </c>
      <c r="K146" s="147">
        <f t="shared" si="8"/>
        <v>0</v>
      </c>
      <c r="L146" s="147">
        <f t="shared" si="11"/>
        <v>0</v>
      </c>
      <c r="M146" s="147">
        <f t="shared" si="9"/>
        <v>0</v>
      </c>
      <c r="N146" s="147">
        <f t="shared" si="10"/>
        <v>0</v>
      </c>
      <c r="O146" s="33"/>
    </row>
    <row r="147" spans="1:15" x14ac:dyDescent="0.25">
      <c r="A147" s="175" t="s">
        <v>791</v>
      </c>
      <c r="B147" s="33"/>
      <c r="C147" s="76">
        <v>135</v>
      </c>
      <c r="D147" s="120" t="s">
        <v>41</v>
      </c>
      <c r="E147" s="46" t="s">
        <v>14</v>
      </c>
      <c r="F147" s="46"/>
      <c r="G147" s="46" t="s">
        <v>14</v>
      </c>
      <c r="H147" s="177">
        <v>6</v>
      </c>
      <c r="I147" s="84">
        <v>0</v>
      </c>
      <c r="J147" s="84">
        <v>9.5</v>
      </c>
      <c r="K147" s="147">
        <f t="shared" si="8"/>
        <v>0</v>
      </c>
      <c r="L147" s="147">
        <f t="shared" si="11"/>
        <v>0</v>
      </c>
      <c r="M147" s="147">
        <f t="shared" si="9"/>
        <v>0</v>
      </c>
      <c r="N147" s="147">
        <f t="shared" si="10"/>
        <v>0</v>
      </c>
      <c r="O147" s="33"/>
    </row>
    <row r="148" spans="1:15" x14ac:dyDescent="0.25">
      <c r="A148" s="175" t="s">
        <v>795</v>
      </c>
      <c r="B148" s="33"/>
      <c r="C148" s="76">
        <v>136</v>
      </c>
      <c r="D148" s="120" t="s">
        <v>796</v>
      </c>
      <c r="E148" s="50" t="s">
        <v>14</v>
      </c>
      <c r="F148" s="50"/>
      <c r="G148" s="50" t="s">
        <v>14</v>
      </c>
      <c r="H148" s="177">
        <v>12</v>
      </c>
      <c r="I148" s="84">
        <v>0</v>
      </c>
      <c r="J148" s="84">
        <v>9.5</v>
      </c>
      <c r="K148" s="147">
        <f t="shared" si="8"/>
        <v>0</v>
      </c>
      <c r="L148" s="147">
        <f t="shared" si="11"/>
        <v>0</v>
      </c>
      <c r="M148" s="147">
        <f t="shared" si="9"/>
        <v>0</v>
      </c>
      <c r="N148" s="147">
        <f t="shared" si="10"/>
        <v>0</v>
      </c>
      <c r="O148" s="33"/>
    </row>
    <row r="149" spans="1:15" x14ac:dyDescent="0.25">
      <c r="A149" s="175" t="s">
        <v>792</v>
      </c>
      <c r="B149" s="33"/>
      <c r="C149" s="76">
        <v>137</v>
      </c>
      <c r="D149" s="120" t="s">
        <v>1270</v>
      </c>
      <c r="E149" s="46" t="s">
        <v>14</v>
      </c>
      <c r="F149" s="46"/>
      <c r="G149" s="46" t="s">
        <v>14</v>
      </c>
      <c r="H149" s="177">
        <v>600</v>
      </c>
      <c r="I149" s="84">
        <v>0</v>
      </c>
      <c r="J149" s="84">
        <v>9.5</v>
      </c>
      <c r="K149" s="147">
        <f t="shared" si="8"/>
        <v>0</v>
      </c>
      <c r="L149" s="147">
        <f t="shared" si="11"/>
        <v>0</v>
      </c>
      <c r="M149" s="147">
        <f t="shared" si="9"/>
        <v>0</v>
      </c>
      <c r="N149" s="147">
        <f t="shared" si="10"/>
        <v>0</v>
      </c>
      <c r="O149" s="33"/>
    </row>
    <row r="150" spans="1:15" x14ac:dyDescent="0.25">
      <c r="A150" s="175" t="s">
        <v>793</v>
      </c>
      <c r="B150" s="33"/>
      <c r="C150" s="76">
        <v>138</v>
      </c>
      <c r="D150" s="120" t="s">
        <v>42</v>
      </c>
      <c r="E150" s="46" t="s">
        <v>14</v>
      </c>
      <c r="F150" s="46"/>
      <c r="G150" s="46" t="s">
        <v>14</v>
      </c>
      <c r="H150" s="177">
        <v>6</v>
      </c>
      <c r="I150" s="84">
        <v>0</v>
      </c>
      <c r="J150" s="84">
        <v>9.5</v>
      </c>
      <c r="K150" s="147">
        <f t="shared" si="8"/>
        <v>0</v>
      </c>
      <c r="L150" s="147">
        <f t="shared" si="11"/>
        <v>0</v>
      </c>
      <c r="M150" s="147">
        <f t="shared" si="9"/>
        <v>0</v>
      </c>
      <c r="N150" s="147">
        <f t="shared" si="10"/>
        <v>0</v>
      </c>
      <c r="O150" s="33"/>
    </row>
    <row r="151" spans="1:15" x14ac:dyDescent="0.25">
      <c r="A151" s="175" t="s">
        <v>881</v>
      </c>
      <c r="B151" s="33"/>
      <c r="C151" s="76">
        <v>139</v>
      </c>
      <c r="D151" s="121" t="s">
        <v>43</v>
      </c>
      <c r="E151" s="46" t="s">
        <v>14</v>
      </c>
      <c r="F151" s="46"/>
      <c r="G151" s="46" t="s">
        <v>14</v>
      </c>
      <c r="H151" s="177">
        <v>12</v>
      </c>
      <c r="I151" s="84">
        <v>0</v>
      </c>
      <c r="J151" s="84">
        <v>9.5</v>
      </c>
      <c r="K151" s="147">
        <f t="shared" si="8"/>
        <v>0</v>
      </c>
      <c r="L151" s="147">
        <f t="shared" si="11"/>
        <v>0</v>
      </c>
      <c r="M151" s="147">
        <f t="shared" si="9"/>
        <v>0</v>
      </c>
      <c r="N151" s="147">
        <f t="shared" si="10"/>
        <v>0</v>
      </c>
      <c r="O151" s="33"/>
    </row>
    <row r="152" spans="1:15" x14ac:dyDescent="0.25">
      <c r="A152" s="175" t="s">
        <v>794</v>
      </c>
      <c r="B152" s="33"/>
      <c r="C152" s="76">
        <v>140</v>
      </c>
      <c r="D152" s="120" t="s">
        <v>44</v>
      </c>
      <c r="E152" s="46" t="s">
        <v>14</v>
      </c>
      <c r="F152" s="46"/>
      <c r="G152" s="46" t="s">
        <v>14</v>
      </c>
      <c r="H152" s="177">
        <v>200</v>
      </c>
      <c r="I152" s="84">
        <v>0</v>
      </c>
      <c r="J152" s="84">
        <v>9.5</v>
      </c>
      <c r="K152" s="147">
        <f t="shared" si="8"/>
        <v>0</v>
      </c>
      <c r="L152" s="147">
        <f t="shared" si="11"/>
        <v>0</v>
      </c>
      <c r="M152" s="147">
        <f t="shared" si="9"/>
        <v>0</v>
      </c>
      <c r="N152" s="147">
        <f t="shared" si="10"/>
        <v>0</v>
      </c>
      <c r="O152" s="33"/>
    </row>
    <row r="153" spans="1:15" x14ac:dyDescent="0.25">
      <c r="A153" s="175" t="s">
        <v>742</v>
      </c>
      <c r="B153" s="33"/>
      <c r="C153" s="76">
        <v>141</v>
      </c>
      <c r="D153" s="119" t="s">
        <v>743</v>
      </c>
      <c r="E153" s="50" t="s">
        <v>12</v>
      </c>
      <c r="F153" s="50"/>
      <c r="G153" s="50" t="s">
        <v>12</v>
      </c>
      <c r="H153" s="177">
        <v>370</v>
      </c>
      <c r="I153" s="84">
        <v>0</v>
      </c>
      <c r="J153" s="84">
        <v>9.5</v>
      </c>
      <c r="K153" s="147">
        <f t="shared" si="8"/>
        <v>0</v>
      </c>
      <c r="L153" s="147">
        <f t="shared" si="11"/>
        <v>0</v>
      </c>
      <c r="M153" s="147">
        <f t="shared" si="9"/>
        <v>0</v>
      </c>
      <c r="N153" s="147">
        <f t="shared" si="10"/>
        <v>0</v>
      </c>
      <c r="O153" s="33"/>
    </row>
    <row r="154" spans="1:15" x14ac:dyDescent="0.25">
      <c r="A154" s="175" t="s">
        <v>744</v>
      </c>
      <c r="B154" s="33"/>
      <c r="C154" s="76">
        <v>142</v>
      </c>
      <c r="D154" s="119" t="s">
        <v>745</v>
      </c>
      <c r="E154" s="46" t="s">
        <v>12</v>
      </c>
      <c r="F154" s="46"/>
      <c r="G154" s="46" t="s">
        <v>12</v>
      </c>
      <c r="H154" s="177">
        <v>1</v>
      </c>
      <c r="I154" s="84">
        <v>0</v>
      </c>
      <c r="J154" s="84">
        <v>9.5</v>
      </c>
      <c r="K154" s="147">
        <f t="shared" si="8"/>
        <v>0</v>
      </c>
      <c r="L154" s="147">
        <f t="shared" si="11"/>
        <v>0</v>
      </c>
      <c r="M154" s="147">
        <f t="shared" si="9"/>
        <v>0</v>
      </c>
      <c r="N154" s="147">
        <f t="shared" si="10"/>
        <v>0</v>
      </c>
      <c r="O154" s="33"/>
    </row>
    <row r="155" spans="1:15" x14ac:dyDescent="0.25">
      <c r="A155" s="175" t="s">
        <v>882</v>
      </c>
      <c r="B155" s="33"/>
      <c r="C155" s="76">
        <v>143</v>
      </c>
      <c r="D155" s="119" t="s">
        <v>746</v>
      </c>
      <c r="E155" s="48" t="s">
        <v>12</v>
      </c>
      <c r="F155" s="48"/>
      <c r="G155" s="48" t="s">
        <v>12</v>
      </c>
      <c r="H155" s="177">
        <v>5</v>
      </c>
      <c r="I155" s="84">
        <v>0</v>
      </c>
      <c r="J155" s="84">
        <v>9.5</v>
      </c>
      <c r="K155" s="147">
        <f t="shared" si="8"/>
        <v>0</v>
      </c>
      <c r="L155" s="147">
        <f t="shared" si="11"/>
        <v>0</v>
      </c>
      <c r="M155" s="147">
        <f t="shared" si="9"/>
        <v>0</v>
      </c>
      <c r="N155" s="147">
        <f t="shared" si="10"/>
        <v>0</v>
      </c>
      <c r="O155" s="33"/>
    </row>
    <row r="156" spans="1:15" x14ac:dyDescent="0.25">
      <c r="A156" s="175" t="s">
        <v>718</v>
      </c>
      <c r="B156" s="33"/>
      <c r="C156" s="76">
        <v>144</v>
      </c>
      <c r="D156" s="122" t="s">
        <v>45</v>
      </c>
      <c r="E156" s="48" t="s">
        <v>14</v>
      </c>
      <c r="F156" s="48"/>
      <c r="G156" s="48" t="s">
        <v>14</v>
      </c>
      <c r="H156" s="177">
        <v>10</v>
      </c>
      <c r="I156" s="84">
        <v>0</v>
      </c>
      <c r="J156" s="84">
        <v>9.5</v>
      </c>
      <c r="K156" s="147">
        <f t="shared" si="8"/>
        <v>0</v>
      </c>
      <c r="L156" s="147">
        <f t="shared" si="11"/>
        <v>0</v>
      </c>
      <c r="M156" s="147">
        <f t="shared" si="9"/>
        <v>0</v>
      </c>
      <c r="N156" s="147">
        <f t="shared" si="10"/>
        <v>0</v>
      </c>
      <c r="O156" s="33"/>
    </row>
    <row r="157" spans="1:15" x14ac:dyDescent="0.25">
      <c r="A157" s="175" t="s">
        <v>720</v>
      </c>
      <c r="B157" s="33"/>
      <c r="C157" s="76">
        <v>145</v>
      </c>
      <c r="D157" s="122" t="s">
        <v>721</v>
      </c>
      <c r="E157" s="48" t="s">
        <v>14</v>
      </c>
      <c r="F157" s="48"/>
      <c r="G157" s="48" t="s">
        <v>14</v>
      </c>
      <c r="H157" s="177">
        <v>30</v>
      </c>
      <c r="I157" s="84">
        <v>0</v>
      </c>
      <c r="J157" s="84">
        <v>9.5</v>
      </c>
      <c r="K157" s="147">
        <f t="shared" si="8"/>
        <v>0</v>
      </c>
      <c r="L157" s="147">
        <f t="shared" si="11"/>
        <v>0</v>
      </c>
      <c r="M157" s="147">
        <f t="shared" si="9"/>
        <v>0</v>
      </c>
      <c r="N157" s="147">
        <f t="shared" si="10"/>
        <v>0</v>
      </c>
      <c r="O157" s="33"/>
    </row>
    <row r="158" spans="1:15" x14ac:dyDescent="0.25">
      <c r="A158" s="175" t="s">
        <v>755</v>
      </c>
      <c r="B158" s="33"/>
      <c r="C158" s="76">
        <v>146</v>
      </c>
      <c r="D158" s="121" t="s">
        <v>756</v>
      </c>
      <c r="E158" s="48" t="s">
        <v>14</v>
      </c>
      <c r="F158" s="48"/>
      <c r="G158" s="48" t="s">
        <v>14</v>
      </c>
      <c r="H158" s="177">
        <v>1</v>
      </c>
      <c r="I158" s="84">
        <v>0</v>
      </c>
      <c r="J158" s="84">
        <v>9.5</v>
      </c>
      <c r="K158" s="147">
        <f t="shared" si="8"/>
        <v>0</v>
      </c>
      <c r="L158" s="147">
        <f t="shared" si="11"/>
        <v>0</v>
      </c>
      <c r="M158" s="147">
        <f t="shared" si="9"/>
        <v>0</v>
      </c>
      <c r="N158" s="147">
        <f t="shared" si="10"/>
        <v>0</v>
      </c>
      <c r="O158" s="33"/>
    </row>
    <row r="159" spans="1:15" x14ac:dyDescent="0.25">
      <c r="A159" s="175" t="s">
        <v>719</v>
      </c>
      <c r="B159" s="33"/>
      <c r="C159" s="76">
        <v>147</v>
      </c>
      <c r="D159" s="121" t="s">
        <v>757</v>
      </c>
      <c r="E159" s="48" t="s">
        <v>14</v>
      </c>
      <c r="F159" s="48"/>
      <c r="G159" s="48" t="s">
        <v>14</v>
      </c>
      <c r="H159" s="177">
        <v>1</v>
      </c>
      <c r="I159" s="84">
        <v>0</v>
      </c>
      <c r="J159" s="84">
        <v>9.5</v>
      </c>
      <c r="K159" s="147">
        <f t="shared" si="8"/>
        <v>0</v>
      </c>
      <c r="L159" s="147">
        <f t="shared" si="11"/>
        <v>0</v>
      </c>
      <c r="M159" s="147">
        <f t="shared" si="9"/>
        <v>0</v>
      </c>
      <c r="N159" s="147">
        <f t="shared" si="10"/>
        <v>0</v>
      </c>
      <c r="O159" s="33"/>
    </row>
    <row r="160" spans="1:15" x14ac:dyDescent="0.25">
      <c r="A160" s="175" t="s">
        <v>722</v>
      </c>
      <c r="B160" s="33"/>
      <c r="C160" s="76">
        <v>148</v>
      </c>
      <c r="D160" s="120" t="s">
        <v>723</v>
      </c>
      <c r="E160" s="50" t="s">
        <v>12</v>
      </c>
      <c r="F160" s="50"/>
      <c r="G160" s="50" t="s">
        <v>12</v>
      </c>
      <c r="H160" s="177">
        <v>1700</v>
      </c>
      <c r="I160" s="84">
        <v>0</v>
      </c>
      <c r="J160" s="84">
        <v>9.5</v>
      </c>
      <c r="K160" s="147">
        <f t="shared" si="8"/>
        <v>0</v>
      </c>
      <c r="L160" s="147">
        <f t="shared" si="11"/>
        <v>0</v>
      </c>
      <c r="M160" s="147">
        <f t="shared" si="9"/>
        <v>0</v>
      </c>
      <c r="N160" s="147">
        <f t="shared" si="10"/>
        <v>0</v>
      </c>
      <c r="O160" s="33"/>
    </row>
    <row r="161" spans="1:15" x14ac:dyDescent="0.25">
      <c r="A161" s="175" t="s">
        <v>724</v>
      </c>
      <c r="B161" s="33"/>
      <c r="C161" s="76">
        <v>149</v>
      </c>
      <c r="D161" s="120" t="s">
        <v>758</v>
      </c>
      <c r="E161" s="50" t="s">
        <v>12</v>
      </c>
      <c r="F161" s="50"/>
      <c r="G161" s="50" t="s">
        <v>12</v>
      </c>
      <c r="H161" s="177">
        <v>200</v>
      </c>
      <c r="I161" s="84">
        <v>0</v>
      </c>
      <c r="J161" s="84">
        <v>9.5</v>
      </c>
      <c r="K161" s="147">
        <f t="shared" si="8"/>
        <v>0</v>
      </c>
      <c r="L161" s="147">
        <f t="shared" si="11"/>
        <v>0</v>
      </c>
      <c r="M161" s="147">
        <f t="shared" si="9"/>
        <v>0</v>
      </c>
      <c r="N161" s="147">
        <f t="shared" si="10"/>
        <v>0</v>
      </c>
      <c r="O161" s="33"/>
    </row>
    <row r="162" spans="1:15" x14ac:dyDescent="0.25">
      <c r="A162" s="175" t="s">
        <v>725</v>
      </c>
      <c r="B162" s="33"/>
      <c r="C162" s="76">
        <v>150</v>
      </c>
      <c r="D162" s="121" t="s">
        <v>726</v>
      </c>
      <c r="E162" s="46" t="s">
        <v>12</v>
      </c>
      <c r="F162" s="46"/>
      <c r="G162" s="46" t="s">
        <v>12</v>
      </c>
      <c r="H162" s="177">
        <v>600</v>
      </c>
      <c r="I162" s="84">
        <v>0</v>
      </c>
      <c r="J162" s="84">
        <v>9.5</v>
      </c>
      <c r="K162" s="147">
        <f t="shared" si="8"/>
        <v>0</v>
      </c>
      <c r="L162" s="147">
        <f t="shared" si="11"/>
        <v>0</v>
      </c>
      <c r="M162" s="147">
        <f t="shared" si="9"/>
        <v>0</v>
      </c>
      <c r="N162" s="147">
        <f t="shared" si="10"/>
        <v>0</v>
      </c>
      <c r="O162" s="33"/>
    </row>
    <row r="163" spans="1:15" x14ac:dyDescent="0.25">
      <c r="A163" s="175" t="s">
        <v>783</v>
      </c>
      <c r="B163" s="33"/>
      <c r="C163" s="76">
        <v>151</v>
      </c>
      <c r="D163" s="121" t="s">
        <v>784</v>
      </c>
      <c r="E163" s="50" t="s">
        <v>14</v>
      </c>
      <c r="F163" s="50"/>
      <c r="G163" s="50" t="s">
        <v>14</v>
      </c>
      <c r="H163" s="177">
        <v>10</v>
      </c>
      <c r="I163" s="84">
        <v>0</v>
      </c>
      <c r="J163" s="84">
        <v>9.5</v>
      </c>
      <c r="K163" s="147">
        <f t="shared" si="8"/>
        <v>0</v>
      </c>
      <c r="L163" s="147">
        <f t="shared" si="11"/>
        <v>0</v>
      </c>
      <c r="M163" s="147">
        <f t="shared" si="9"/>
        <v>0</v>
      </c>
      <c r="N163" s="147">
        <f t="shared" si="10"/>
        <v>0</v>
      </c>
      <c r="O163" s="33"/>
    </row>
    <row r="164" spans="1:15" x14ac:dyDescent="0.25">
      <c r="A164" s="175" t="s">
        <v>1396</v>
      </c>
      <c r="B164" s="33"/>
      <c r="C164" s="76">
        <v>152</v>
      </c>
      <c r="D164" s="120" t="s">
        <v>753</v>
      </c>
      <c r="E164" s="50" t="s">
        <v>14</v>
      </c>
      <c r="F164" s="50"/>
      <c r="G164" s="50" t="s">
        <v>14</v>
      </c>
      <c r="H164" s="177">
        <v>5</v>
      </c>
      <c r="I164" s="123">
        <v>0</v>
      </c>
      <c r="J164" s="84">
        <v>9.5</v>
      </c>
      <c r="K164" s="147">
        <f t="shared" si="8"/>
        <v>0</v>
      </c>
      <c r="L164" s="147">
        <f t="shared" si="11"/>
        <v>0</v>
      </c>
      <c r="M164" s="147">
        <f t="shared" si="9"/>
        <v>0</v>
      </c>
      <c r="N164" s="147">
        <f t="shared" si="10"/>
        <v>0</v>
      </c>
      <c r="O164" s="33"/>
    </row>
    <row r="165" spans="1:15" x14ac:dyDescent="0.25">
      <c r="A165" s="175" t="s">
        <v>752</v>
      </c>
      <c r="B165" s="33"/>
      <c r="C165" s="76">
        <v>153</v>
      </c>
      <c r="D165" s="121" t="s">
        <v>751</v>
      </c>
      <c r="E165" s="50" t="s">
        <v>14</v>
      </c>
      <c r="F165" s="50"/>
      <c r="G165" s="50" t="s">
        <v>14</v>
      </c>
      <c r="H165" s="177">
        <v>10</v>
      </c>
      <c r="I165" s="123">
        <v>0</v>
      </c>
      <c r="J165" s="84">
        <v>9.5</v>
      </c>
      <c r="K165" s="147">
        <f t="shared" si="8"/>
        <v>0</v>
      </c>
      <c r="L165" s="147">
        <f t="shared" si="11"/>
        <v>0</v>
      </c>
      <c r="M165" s="147">
        <f t="shared" si="9"/>
        <v>0</v>
      </c>
      <c r="N165" s="147">
        <f t="shared" si="10"/>
        <v>0</v>
      </c>
      <c r="O165" s="33"/>
    </row>
    <row r="166" spans="1:15" x14ac:dyDescent="0.25">
      <c r="A166" s="175" t="s">
        <v>760</v>
      </c>
      <c r="B166" s="33"/>
      <c r="C166" s="76">
        <v>154</v>
      </c>
      <c r="D166" s="121" t="s">
        <v>761</v>
      </c>
      <c r="E166" s="50" t="s">
        <v>14</v>
      </c>
      <c r="F166" s="50"/>
      <c r="G166" s="50" t="s">
        <v>14</v>
      </c>
      <c r="H166" s="177">
        <v>10</v>
      </c>
      <c r="I166" s="123">
        <v>0</v>
      </c>
      <c r="J166" s="84">
        <v>9.5</v>
      </c>
      <c r="K166" s="147">
        <f t="shared" si="8"/>
        <v>0</v>
      </c>
      <c r="L166" s="147">
        <f t="shared" si="11"/>
        <v>0</v>
      </c>
      <c r="M166" s="147">
        <f t="shared" si="9"/>
        <v>0</v>
      </c>
      <c r="N166" s="147">
        <f t="shared" si="10"/>
        <v>0</v>
      </c>
      <c r="O166" s="33"/>
    </row>
    <row r="167" spans="1:15" x14ac:dyDescent="0.25">
      <c r="A167" s="175" t="s">
        <v>1397</v>
      </c>
      <c r="B167" s="33"/>
      <c r="C167" s="76">
        <v>155</v>
      </c>
      <c r="D167" s="121" t="s">
        <v>762</v>
      </c>
      <c r="E167" s="50" t="s">
        <v>14</v>
      </c>
      <c r="F167" s="50"/>
      <c r="G167" s="50" t="s">
        <v>14</v>
      </c>
      <c r="H167" s="177">
        <v>10</v>
      </c>
      <c r="I167" s="123">
        <v>0</v>
      </c>
      <c r="J167" s="84">
        <v>9.5</v>
      </c>
      <c r="K167" s="147">
        <f t="shared" si="8"/>
        <v>0</v>
      </c>
      <c r="L167" s="147">
        <f t="shared" si="11"/>
        <v>0</v>
      </c>
      <c r="M167" s="147">
        <f t="shared" si="9"/>
        <v>0</v>
      </c>
      <c r="N167" s="147">
        <f t="shared" si="10"/>
        <v>0</v>
      </c>
      <c r="O167" s="33"/>
    </row>
    <row r="168" spans="1:15" x14ac:dyDescent="0.25">
      <c r="A168" s="175" t="s">
        <v>1398</v>
      </c>
      <c r="B168" s="33"/>
      <c r="C168" s="76">
        <v>156</v>
      </c>
      <c r="D168" s="121" t="s">
        <v>763</v>
      </c>
      <c r="E168" s="50" t="s">
        <v>14</v>
      </c>
      <c r="F168" s="50"/>
      <c r="G168" s="50" t="s">
        <v>14</v>
      </c>
      <c r="H168" s="177">
        <v>6</v>
      </c>
      <c r="I168" s="123">
        <v>0</v>
      </c>
      <c r="J168" s="84">
        <v>9.5</v>
      </c>
      <c r="K168" s="147">
        <f t="shared" si="8"/>
        <v>0</v>
      </c>
      <c r="L168" s="147">
        <f t="shared" si="11"/>
        <v>0</v>
      </c>
      <c r="M168" s="147">
        <f t="shared" si="9"/>
        <v>0</v>
      </c>
      <c r="N168" s="147">
        <f t="shared" si="10"/>
        <v>0</v>
      </c>
      <c r="O168" s="33"/>
    </row>
    <row r="169" spans="1:15" x14ac:dyDescent="0.25">
      <c r="A169" s="175" t="s">
        <v>764</v>
      </c>
      <c r="B169" s="33"/>
      <c r="C169" s="76">
        <v>157</v>
      </c>
      <c r="D169" s="121" t="s">
        <v>46</v>
      </c>
      <c r="E169" s="50" t="s">
        <v>14</v>
      </c>
      <c r="F169" s="50"/>
      <c r="G169" s="50" t="s">
        <v>14</v>
      </c>
      <c r="H169" s="177">
        <v>4</v>
      </c>
      <c r="I169" s="123">
        <v>0</v>
      </c>
      <c r="J169" s="84">
        <v>9.5</v>
      </c>
      <c r="K169" s="147">
        <f t="shared" si="8"/>
        <v>0</v>
      </c>
      <c r="L169" s="147">
        <f t="shared" si="11"/>
        <v>0</v>
      </c>
      <c r="M169" s="147">
        <f t="shared" si="9"/>
        <v>0</v>
      </c>
      <c r="N169" s="147">
        <f t="shared" si="10"/>
        <v>0</v>
      </c>
      <c r="O169" s="33"/>
    </row>
    <row r="170" spans="1:15" x14ac:dyDescent="0.25">
      <c r="A170" s="175" t="s">
        <v>765</v>
      </c>
      <c r="B170" s="33"/>
      <c r="C170" s="76">
        <v>158</v>
      </c>
      <c r="D170" s="121" t="s">
        <v>766</v>
      </c>
      <c r="E170" s="50" t="s">
        <v>14</v>
      </c>
      <c r="F170" s="50"/>
      <c r="G170" s="50" t="s">
        <v>14</v>
      </c>
      <c r="H170" s="177">
        <v>4</v>
      </c>
      <c r="I170" s="123">
        <v>0</v>
      </c>
      <c r="J170" s="84">
        <v>9.5</v>
      </c>
      <c r="K170" s="147">
        <f t="shared" si="8"/>
        <v>0</v>
      </c>
      <c r="L170" s="147">
        <f t="shared" si="11"/>
        <v>0</v>
      </c>
      <c r="M170" s="147">
        <f t="shared" si="9"/>
        <v>0</v>
      </c>
      <c r="N170" s="147">
        <f t="shared" si="10"/>
        <v>0</v>
      </c>
      <c r="O170" s="33"/>
    </row>
    <row r="171" spans="1:15" x14ac:dyDescent="0.25">
      <c r="A171" s="175" t="s">
        <v>767</v>
      </c>
      <c r="B171" s="33"/>
      <c r="C171" s="76">
        <v>159</v>
      </c>
      <c r="D171" s="121" t="s">
        <v>768</v>
      </c>
      <c r="E171" s="50" t="s">
        <v>14</v>
      </c>
      <c r="F171" s="50"/>
      <c r="G171" s="50" t="s">
        <v>14</v>
      </c>
      <c r="H171" s="177">
        <v>4</v>
      </c>
      <c r="I171" s="123">
        <v>0</v>
      </c>
      <c r="J171" s="84">
        <v>9.5</v>
      </c>
      <c r="K171" s="147">
        <f t="shared" si="8"/>
        <v>0</v>
      </c>
      <c r="L171" s="147">
        <f t="shared" si="11"/>
        <v>0</v>
      </c>
      <c r="M171" s="147">
        <f t="shared" si="9"/>
        <v>0</v>
      </c>
      <c r="N171" s="147">
        <f t="shared" si="10"/>
        <v>0</v>
      </c>
      <c r="O171" s="33"/>
    </row>
    <row r="172" spans="1:15" s="11" customFormat="1" x14ac:dyDescent="0.25">
      <c r="A172" s="175" t="s">
        <v>1399</v>
      </c>
      <c r="B172" s="33"/>
      <c r="C172" s="76">
        <v>160</v>
      </c>
      <c r="D172" s="121" t="s">
        <v>47</v>
      </c>
      <c r="E172" s="50" t="s">
        <v>14</v>
      </c>
      <c r="F172" s="50"/>
      <c r="G172" s="50" t="s">
        <v>14</v>
      </c>
      <c r="H172" s="177">
        <v>4</v>
      </c>
      <c r="I172" s="123">
        <v>0</v>
      </c>
      <c r="J172" s="84">
        <v>9.5</v>
      </c>
      <c r="K172" s="147">
        <f t="shared" si="8"/>
        <v>0</v>
      </c>
      <c r="L172" s="147">
        <f t="shared" si="11"/>
        <v>0</v>
      </c>
      <c r="M172" s="147">
        <f t="shared" si="9"/>
        <v>0</v>
      </c>
      <c r="N172" s="147">
        <f t="shared" si="10"/>
        <v>0</v>
      </c>
      <c r="O172" s="33"/>
    </row>
    <row r="173" spans="1:15" x14ac:dyDescent="0.25">
      <c r="A173" s="175" t="s">
        <v>769</v>
      </c>
      <c r="B173" s="33"/>
      <c r="C173" s="76">
        <v>161</v>
      </c>
      <c r="D173" s="121" t="s">
        <v>770</v>
      </c>
      <c r="E173" s="50" t="s">
        <v>14</v>
      </c>
      <c r="F173" s="50"/>
      <c r="G173" s="50" t="s">
        <v>14</v>
      </c>
      <c r="H173" s="177">
        <v>10</v>
      </c>
      <c r="I173" s="123">
        <v>0</v>
      </c>
      <c r="J173" s="84">
        <v>9.5</v>
      </c>
      <c r="K173" s="147">
        <f t="shared" si="8"/>
        <v>0</v>
      </c>
      <c r="L173" s="147">
        <f t="shared" si="11"/>
        <v>0</v>
      </c>
      <c r="M173" s="147">
        <f t="shared" si="9"/>
        <v>0</v>
      </c>
      <c r="N173" s="147">
        <f t="shared" si="10"/>
        <v>0</v>
      </c>
      <c r="O173" s="33"/>
    </row>
    <row r="174" spans="1:15" x14ac:dyDescent="0.25">
      <c r="A174" s="175" t="s">
        <v>1400</v>
      </c>
      <c r="B174" s="33"/>
      <c r="C174" s="76">
        <v>162</v>
      </c>
      <c r="D174" s="121" t="s">
        <v>771</v>
      </c>
      <c r="E174" s="50" t="s">
        <v>14</v>
      </c>
      <c r="F174" s="50"/>
      <c r="G174" s="50" t="s">
        <v>14</v>
      </c>
      <c r="H174" s="177">
        <v>10</v>
      </c>
      <c r="I174" s="123">
        <v>0</v>
      </c>
      <c r="J174" s="84">
        <v>9.5</v>
      </c>
      <c r="K174" s="147">
        <f t="shared" si="8"/>
        <v>0</v>
      </c>
      <c r="L174" s="147">
        <f t="shared" si="11"/>
        <v>0</v>
      </c>
      <c r="M174" s="147">
        <f t="shared" si="9"/>
        <v>0</v>
      </c>
      <c r="N174" s="147">
        <f t="shared" si="10"/>
        <v>0</v>
      </c>
      <c r="O174" s="33"/>
    </row>
    <row r="175" spans="1:15" x14ac:dyDescent="0.25">
      <c r="A175" s="175" t="s">
        <v>1401</v>
      </c>
      <c r="B175" s="33"/>
      <c r="C175" s="76">
        <v>163</v>
      </c>
      <c r="D175" s="121" t="s">
        <v>772</v>
      </c>
      <c r="E175" s="50" t="s">
        <v>14</v>
      </c>
      <c r="F175" s="50"/>
      <c r="G175" s="50" t="s">
        <v>14</v>
      </c>
      <c r="H175" s="177">
        <v>10</v>
      </c>
      <c r="I175" s="123">
        <v>0</v>
      </c>
      <c r="J175" s="84">
        <v>9.5</v>
      </c>
      <c r="K175" s="147">
        <f t="shared" si="8"/>
        <v>0</v>
      </c>
      <c r="L175" s="147">
        <f t="shared" si="11"/>
        <v>0</v>
      </c>
      <c r="M175" s="147">
        <f t="shared" si="9"/>
        <v>0</v>
      </c>
      <c r="N175" s="147">
        <f t="shared" si="10"/>
        <v>0</v>
      </c>
      <c r="O175" s="33"/>
    </row>
    <row r="176" spans="1:15" x14ac:dyDescent="0.25">
      <c r="A176" s="175" t="s">
        <v>1402</v>
      </c>
      <c r="B176" s="33"/>
      <c r="C176" s="76">
        <v>164</v>
      </c>
      <c r="D176" s="121" t="s">
        <v>773</v>
      </c>
      <c r="E176" s="50" t="s">
        <v>14</v>
      </c>
      <c r="F176" s="50"/>
      <c r="G176" s="50" t="s">
        <v>14</v>
      </c>
      <c r="H176" s="177">
        <v>10</v>
      </c>
      <c r="I176" s="123">
        <v>0</v>
      </c>
      <c r="J176" s="84">
        <v>9.5</v>
      </c>
      <c r="K176" s="147">
        <f t="shared" si="8"/>
        <v>0</v>
      </c>
      <c r="L176" s="147">
        <f t="shared" si="11"/>
        <v>0</v>
      </c>
      <c r="M176" s="147">
        <f t="shared" si="9"/>
        <v>0</v>
      </c>
      <c r="N176" s="147">
        <f t="shared" si="10"/>
        <v>0</v>
      </c>
      <c r="O176" s="33"/>
    </row>
    <row r="177" spans="1:15" x14ac:dyDescent="0.25">
      <c r="A177" s="175" t="s">
        <v>1403</v>
      </c>
      <c r="B177" s="33"/>
      <c r="C177" s="76">
        <v>165</v>
      </c>
      <c r="D177" s="121" t="s">
        <v>774</v>
      </c>
      <c r="E177" s="50" t="s">
        <v>14</v>
      </c>
      <c r="F177" s="50"/>
      <c r="G177" s="50" t="s">
        <v>14</v>
      </c>
      <c r="H177" s="177">
        <v>5</v>
      </c>
      <c r="I177" s="123">
        <v>0</v>
      </c>
      <c r="J177" s="84">
        <v>9.5</v>
      </c>
      <c r="K177" s="147">
        <f t="shared" si="8"/>
        <v>0</v>
      </c>
      <c r="L177" s="147">
        <f t="shared" si="11"/>
        <v>0</v>
      </c>
      <c r="M177" s="147">
        <f t="shared" si="9"/>
        <v>0</v>
      </c>
      <c r="N177" s="147">
        <f t="shared" si="10"/>
        <v>0</v>
      </c>
      <c r="O177" s="33"/>
    </row>
    <row r="178" spans="1:15" x14ac:dyDescent="0.25">
      <c r="A178" s="175" t="s">
        <v>775</v>
      </c>
      <c r="B178" s="33"/>
      <c r="C178" s="76">
        <v>166</v>
      </c>
      <c r="D178" s="121" t="s">
        <v>48</v>
      </c>
      <c r="E178" s="50" t="s">
        <v>14</v>
      </c>
      <c r="F178" s="50"/>
      <c r="G178" s="50" t="s">
        <v>14</v>
      </c>
      <c r="H178" s="177">
        <v>30</v>
      </c>
      <c r="I178" s="123">
        <v>0</v>
      </c>
      <c r="J178" s="84">
        <v>9.5</v>
      </c>
      <c r="K178" s="147">
        <f t="shared" si="8"/>
        <v>0</v>
      </c>
      <c r="L178" s="147">
        <f t="shared" si="11"/>
        <v>0</v>
      </c>
      <c r="M178" s="147">
        <f t="shared" si="9"/>
        <v>0</v>
      </c>
      <c r="N178" s="147">
        <f t="shared" si="10"/>
        <v>0</v>
      </c>
      <c r="O178" s="33"/>
    </row>
    <row r="179" spans="1:15" x14ac:dyDescent="0.25">
      <c r="A179" s="175" t="s">
        <v>1404</v>
      </c>
      <c r="B179" s="33"/>
      <c r="C179" s="76">
        <v>167</v>
      </c>
      <c r="D179" s="121" t="s">
        <v>776</v>
      </c>
      <c r="E179" s="50" t="s">
        <v>14</v>
      </c>
      <c r="F179" s="50"/>
      <c r="G179" s="50" t="s">
        <v>14</v>
      </c>
      <c r="H179" s="177">
        <v>8</v>
      </c>
      <c r="I179" s="123">
        <v>0</v>
      </c>
      <c r="J179" s="84">
        <v>9.5</v>
      </c>
      <c r="K179" s="147">
        <f t="shared" si="8"/>
        <v>0</v>
      </c>
      <c r="L179" s="147">
        <f t="shared" si="11"/>
        <v>0</v>
      </c>
      <c r="M179" s="147">
        <f t="shared" si="9"/>
        <v>0</v>
      </c>
      <c r="N179" s="147">
        <f t="shared" si="10"/>
        <v>0</v>
      </c>
      <c r="O179" s="33"/>
    </row>
    <row r="180" spans="1:15" x14ac:dyDescent="0.25">
      <c r="A180" s="175" t="s">
        <v>777</v>
      </c>
      <c r="B180" s="33"/>
      <c r="C180" s="76">
        <v>168</v>
      </c>
      <c r="D180" s="121" t="s">
        <v>778</v>
      </c>
      <c r="E180" s="50" t="s">
        <v>14</v>
      </c>
      <c r="F180" s="50"/>
      <c r="G180" s="50" t="s">
        <v>14</v>
      </c>
      <c r="H180" s="177">
        <v>1</v>
      </c>
      <c r="I180" s="123">
        <v>0</v>
      </c>
      <c r="J180" s="84">
        <v>9.5</v>
      </c>
      <c r="K180" s="147">
        <f t="shared" si="8"/>
        <v>0</v>
      </c>
      <c r="L180" s="147">
        <f t="shared" si="11"/>
        <v>0</v>
      </c>
      <c r="M180" s="147">
        <f t="shared" si="9"/>
        <v>0</v>
      </c>
      <c r="N180" s="147">
        <f t="shared" si="10"/>
        <v>0</v>
      </c>
      <c r="O180" s="33"/>
    </row>
    <row r="181" spans="1:15" x14ac:dyDescent="0.25">
      <c r="A181" s="175" t="s">
        <v>1405</v>
      </c>
      <c r="B181" s="33"/>
      <c r="C181" s="76">
        <v>169</v>
      </c>
      <c r="D181" s="121" t="s">
        <v>779</v>
      </c>
      <c r="E181" s="50" t="s">
        <v>14</v>
      </c>
      <c r="F181" s="50"/>
      <c r="G181" s="50" t="s">
        <v>14</v>
      </c>
      <c r="H181" s="177">
        <v>10</v>
      </c>
      <c r="I181" s="123">
        <v>0</v>
      </c>
      <c r="J181" s="84">
        <v>9.5</v>
      </c>
      <c r="K181" s="147">
        <f t="shared" si="8"/>
        <v>0</v>
      </c>
      <c r="L181" s="147">
        <f t="shared" si="11"/>
        <v>0</v>
      </c>
      <c r="M181" s="147">
        <f t="shared" si="9"/>
        <v>0</v>
      </c>
      <c r="N181" s="147">
        <f t="shared" si="10"/>
        <v>0</v>
      </c>
      <c r="O181" s="33"/>
    </row>
    <row r="182" spans="1:15" x14ac:dyDescent="0.25">
      <c r="A182" s="175" t="s">
        <v>780</v>
      </c>
      <c r="B182" s="33"/>
      <c r="C182" s="76">
        <v>170</v>
      </c>
      <c r="D182" s="121" t="s">
        <v>781</v>
      </c>
      <c r="E182" s="50" t="s">
        <v>14</v>
      </c>
      <c r="F182" s="50"/>
      <c r="G182" s="50" t="s">
        <v>14</v>
      </c>
      <c r="H182" s="177">
        <v>10</v>
      </c>
      <c r="I182" s="123">
        <v>0</v>
      </c>
      <c r="J182" s="84">
        <v>9.5</v>
      </c>
      <c r="K182" s="147">
        <f t="shared" si="8"/>
        <v>0</v>
      </c>
      <c r="L182" s="147">
        <f t="shared" si="11"/>
        <v>0</v>
      </c>
      <c r="M182" s="147">
        <f t="shared" si="9"/>
        <v>0</v>
      </c>
      <c r="N182" s="147">
        <f t="shared" si="10"/>
        <v>0</v>
      </c>
      <c r="O182" s="33"/>
    </row>
    <row r="183" spans="1:15" x14ac:dyDescent="0.25">
      <c r="A183" s="175" t="s">
        <v>1406</v>
      </c>
      <c r="B183" s="33"/>
      <c r="C183" s="76">
        <v>171</v>
      </c>
      <c r="D183" s="121" t="s">
        <v>49</v>
      </c>
      <c r="E183" s="50" t="s">
        <v>14</v>
      </c>
      <c r="F183" s="50"/>
      <c r="G183" s="50" t="s">
        <v>14</v>
      </c>
      <c r="H183" s="177">
        <v>4</v>
      </c>
      <c r="I183" s="123">
        <v>0</v>
      </c>
      <c r="J183" s="84">
        <v>9.5</v>
      </c>
      <c r="K183" s="147">
        <f t="shared" si="8"/>
        <v>0</v>
      </c>
      <c r="L183" s="147">
        <f t="shared" si="11"/>
        <v>0</v>
      </c>
      <c r="M183" s="147">
        <f t="shared" si="9"/>
        <v>0</v>
      </c>
      <c r="N183" s="147">
        <f t="shared" si="10"/>
        <v>0</v>
      </c>
      <c r="O183" s="33"/>
    </row>
    <row r="184" spans="1:15" x14ac:dyDescent="0.25">
      <c r="A184" s="175" t="s">
        <v>1407</v>
      </c>
      <c r="B184" s="33"/>
      <c r="C184" s="76">
        <v>172</v>
      </c>
      <c r="D184" s="121" t="s">
        <v>50</v>
      </c>
      <c r="E184" s="50" t="s">
        <v>14</v>
      </c>
      <c r="F184" s="50"/>
      <c r="G184" s="50" t="s">
        <v>14</v>
      </c>
      <c r="H184" s="177">
        <v>4</v>
      </c>
      <c r="I184" s="123">
        <v>0</v>
      </c>
      <c r="J184" s="84">
        <v>9.5</v>
      </c>
      <c r="K184" s="147">
        <f t="shared" si="8"/>
        <v>0</v>
      </c>
      <c r="L184" s="147">
        <f t="shared" si="11"/>
        <v>0</v>
      </c>
      <c r="M184" s="147">
        <f t="shared" si="9"/>
        <v>0</v>
      </c>
      <c r="N184" s="147">
        <f t="shared" si="10"/>
        <v>0</v>
      </c>
      <c r="O184" s="33"/>
    </row>
    <row r="185" spans="1:15" x14ac:dyDescent="0.25">
      <c r="A185" s="164">
        <v>13091</v>
      </c>
      <c r="B185" s="33"/>
      <c r="C185" s="76">
        <v>173</v>
      </c>
      <c r="D185" s="76" t="s">
        <v>782</v>
      </c>
      <c r="E185" s="50" t="s">
        <v>14</v>
      </c>
      <c r="F185" s="50"/>
      <c r="G185" s="50" t="s">
        <v>14</v>
      </c>
      <c r="H185" s="35">
        <v>10</v>
      </c>
      <c r="I185" s="84">
        <v>0</v>
      </c>
      <c r="J185" s="84">
        <v>9.5</v>
      </c>
      <c r="K185" s="147">
        <f t="shared" si="8"/>
        <v>0</v>
      </c>
      <c r="L185" s="147">
        <f t="shared" si="11"/>
        <v>0</v>
      </c>
      <c r="M185" s="147">
        <f t="shared" si="9"/>
        <v>0</v>
      </c>
      <c r="N185" s="147">
        <f t="shared" si="10"/>
        <v>0</v>
      </c>
      <c r="O185" s="33"/>
    </row>
    <row r="186" spans="1:15" x14ac:dyDescent="0.25">
      <c r="A186" s="164">
        <v>13092</v>
      </c>
      <c r="B186" s="33"/>
      <c r="C186" s="76">
        <v>174</v>
      </c>
      <c r="D186" s="76" t="s">
        <v>748</v>
      </c>
      <c r="E186" s="50" t="s">
        <v>14</v>
      </c>
      <c r="F186" s="50"/>
      <c r="G186" s="50" t="s">
        <v>14</v>
      </c>
      <c r="H186" s="35">
        <v>4</v>
      </c>
      <c r="I186" s="84">
        <v>0</v>
      </c>
      <c r="J186" s="84">
        <v>9.5</v>
      </c>
      <c r="K186" s="147">
        <f t="shared" si="8"/>
        <v>0</v>
      </c>
      <c r="L186" s="147">
        <f t="shared" si="11"/>
        <v>0</v>
      </c>
      <c r="M186" s="147">
        <f t="shared" si="9"/>
        <v>0</v>
      </c>
      <c r="N186" s="147">
        <f t="shared" si="10"/>
        <v>0</v>
      </c>
      <c r="O186" s="33"/>
    </row>
    <row r="187" spans="1:15" x14ac:dyDescent="0.25">
      <c r="A187" s="164">
        <v>13132</v>
      </c>
      <c r="B187" s="33"/>
      <c r="C187" s="76">
        <v>175</v>
      </c>
      <c r="D187" s="76" t="s">
        <v>821</v>
      </c>
      <c r="E187" s="50" t="s">
        <v>14</v>
      </c>
      <c r="F187" s="50"/>
      <c r="G187" s="50" t="s">
        <v>14</v>
      </c>
      <c r="H187" s="35">
        <v>1</v>
      </c>
      <c r="I187" s="84">
        <v>0</v>
      </c>
      <c r="J187" s="84">
        <v>9.5</v>
      </c>
      <c r="K187" s="147">
        <f t="shared" si="8"/>
        <v>0</v>
      </c>
      <c r="L187" s="147">
        <f t="shared" si="11"/>
        <v>0</v>
      </c>
      <c r="M187" s="147">
        <f t="shared" si="9"/>
        <v>0</v>
      </c>
      <c r="N187" s="147">
        <f t="shared" si="10"/>
        <v>0</v>
      </c>
      <c r="O187" s="33"/>
    </row>
    <row r="188" spans="1:15" x14ac:dyDescent="0.25">
      <c r="A188" s="164">
        <v>13115</v>
      </c>
      <c r="B188" s="33"/>
      <c r="C188" s="76">
        <v>176</v>
      </c>
      <c r="D188" s="76" t="s">
        <v>747</v>
      </c>
      <c r="E188" s="46" t="s">
        <v>14</v>
      </c>
      <c r="F188" s="50"/>
      <c r="G188" s="50" t="s">
        <v>19</v>
      </c>
      <c r="H188" s="35">
        <v>2</v>
      </c>
      <c r="I188" s="84">
        <v>0</v>
      </c>
      <c r="J188" s="84">
        <v>9.5</v>
      </c>
      <c r="K188" s="147">
        <f t="shared" si="8"/>
        <v>0</v>
      </c>
      <c r="L188" s="147">
        <f t="shared" si="11"/>
        <v>0</v>
      </c>
      <c r="M188" s="147">
        <f t="shared" si="9"/>
        <v>0</v>
      </c>
      <c r="N188" s="147">
        <f t="shared" si="10"/>
        <v>0</v>
      </c>
      <c r="O188" s="33"/>
    </row>
    <row r="189" spans="1:15" x14ac:dyDescent="0.25">
      <c r="A189" s="175" t="s">
        <v>787</v>
      </c>
      <c r="B189" s="33"/>
      <c r="C189" s="76">
        <v>177</v>
      </c>
      <c r="D189" s="121" t="s">
        <v>788</v>
      </c>
      <c r="E189" s="46" t="s">
        <v>14</v>
      </c>
      <c r="F189" s="50"/>
      <c r="G189" s="50" t="s">
        <v>19</v>
      </c>
      <c r="H189" s="118">
        <v>1</v>
      </c>
      <c r="I189" s="37">
        <v>0</v>
      </c>
      <c r="J189" s="84">
        <v>9.5</v>
      </c>
      <c r="K189" s="147">
        <f t="shared" si="8"/>
        <v>0</v>
      </c>
      <c r="L189" s="147">
        <f t="shared" si="11"/>
        <v>0</v>
      </c>
      <c r="M189" s="147">
        <f t="shared" si="9"/>
        <v>0</v>
      </c>
      <c r="N189" s="147">
        <f t="shared" si="10"/>
        <v>0</v>
      </c>
      <c r="O189" s="33"/>
    </row>
    <row r="190" spans="1:15" x14ac:dyDescent="0.25">
      <c r="A190" s="175" t="s">
        <v>789</v>
      </c>
      <c r="B190" s="33"/>
      <c r="C190" s="76">
        <v>178</v>
      </c>
      <c r="D190" s="121" t="s">
        <v>790</v>
      </c>
      <c r="E190" s="46" t="s">
        <v>14</v>
      </c>
      <c r="F190" s="50"/>
      <c r="G190" s="50" t="s">
        <v>19</v>
      </c>
      <c r="H190" s="118">
        <v>2</v>
      </c>
      <c r="I190" s="37">
        <v>0</v>
      </c>
      <c r="J190" s="84">
        <v>9.5</v>
      </c>
      <c r="K190" s="147">
        <f t="shared" si="8"/>
        <v>0</v>
      </c>
      <c r="L190" s="147">
        <f t="shared" si="11"/>
        <v>0</v>
      </c>
      <c r="M190" s="147">
        <f t="shared" si="9"/>
        <v>0</v>
      </c>
      <c r="N190" s="147">
        <f t="shared" si="10"/>
        <v>0</v>
      </c>
      <c r="O190" s="33"/>
    </row>
    <row r="191" spans="1:15" x14ac:dyDescent="0.25">
      <c r="A191" s="175" t="s">
        <v>797</v>
      </c>
      <c r="B191" s="33"/>
      <c r="C191" s="76">
        <v>179</v>
      </c>
      <c r="D191" s="121" t="s">
        <v>1107</v>
      </c>
      <c r="E191" s="50" t="s">
        <v>14</v>
      </c>
      <c r="F191" s="50"/>
      <c r="G191" s="50" t="s">
        <v>14</v>
      </c>
      <c r="H191" s="118">
        <v>5</v>
      </c>
      <c r="I191" s="37">
        <v>0</v>
      </c>
      <c r="J191" s="84">
        <v>9.5</v>
      </c>
      <c r="K191" s="147">
        <f t="shared" si="8"/>
        <v>0</v>
      </c>
      <c r="L191" s="147">
        <f t="shared" si="11"/>
        <v>0</v>
      </c>
      <c r="M191" s="147">
        <f t="shared" si="9"/>
        <v>0</v>
      </c>
      <c r="N191" s="147">
        <f t="shared" si="10"/>
        <v>0</v>
      </c>
      <c r="O191" s="33"/>
    </row>
    <row r="192" spans="1:15" x14ac:dyDescent="0.25">
      <c r="A192" s="175" t="s">
        <v>798</v>
      </c>
      <c r="B192" s="33"/>
      <c r="C192" s="76">
        <v>180</v>
      </c>
      <c r="D192" s="76" t="s">
        <v>799</v>
      </c>
      <c r="E192" s="50" t="s">
        <v>14</v>
      </c>
      <c r="F192" s="50"/>
      <c r="G192" s="50" t="s">
        <v>14</v>
      </c>
      <c r="H192" s="118">
        <v>100</v>
      </c>
      <c r="I192" s="37">
        <v>0</v>
      </c>
      <c r="J192" s="84">
        <v>9.5</v>
      </c>
      <c r="K192" s="147">
        <f t="shared" si="8"/>
        <v>0</v>
      </c>
      <c r="L192" s="147">
        <f t="shared" si="11"/>
        <v>0</v>
      </c>
      <c r="M192" s="147">
        <f t="shared" si="9"/>
        <v>0</v>
      </c>
      <c r="N192" s="147">
        <f t="shared" si="10"/>
        <v>0</v>
      </c>
      <c r="O192" s="33"/>
    </row>
    <row r="193" spans="1:15" x14ac:dyDescent="0.25">
      <c r="A193" s="175" t="s">
        <v>800</v>
      </c>
      <c r="B193" s="33"/>
      <c r="C193" s="76">
        <v>181</v>
      </c>
      <c r="D193" s="76" t="s">
        <v>801</v>
      </c>
      <c r="E193" s="50" t="s">
        <v>14</v>
      </c>
      <c r="F193" s="50"/>
      <c r="G193" s="50" t="s">
        <v>14</v>
      </c>
      <c r="H193" s="118">
        <v>120</v>
      </c>
      <c r="I193" s="37">
        <v>0</v>
      </c>
      <c r="J193" s="84">
        <v>9.5</v>
      </c>
      <c r="K193" s="147">
        <f t="shared" si="8"/>
        <v>0</v>
      </c>
      <c r="L193" s="147">
        <f t="shared" si="11"/>
        <v>0</v>
      </c>
      <c r="M193" s="147">
        <f t="shared" si="9"/>
        <v>0</v>
      </c>
      <c r="N193" s="147">
        <f t="shared" si="10"/>
        <v>0</v>
      </c>
      <c r="O193" s="33"/>
    </row>
    <row r="194" spans="1:15" x14ac:dyDescent="0.25">
      <c r="A194" s="164">
        <v>12213</v>
      </c>
      <c r="B194" s="33"/>
      <c r="C194" s="76">
        <v>182</v>
      </c>
      <c r="D194" s="76" t="s">
        <v>802</v>
      </c>
      <c r="E194" s="50" t="s">
        <v>14</v>
      </c>
      <c r="F194" s="50"/>
      <c r="G194" s="50" t="s">
        <v>14</v>
      </c>
      <c r="H194" s="35">
        <v>5</v>
      </c>
      <c r="I194" s="37">
        <v>0</v>
      </c>
      <c r="J194" s="84">
        <v>9.5</v>
      </c>
      <c r="K194" s="147">
        <f t="shared" si="8"/>
        <v>0</v>
      </c>
      <c r="L194" s="147">
        <f t="shared" si="11"/>
        <v>0</v>
      </c>
      <c r="M194" s="147">
        <f t="shared" si="9"/>
        <v>0</v>
      </c>
      <c r="N194" s="147">
        <f t="shared" si="10"/>
        <v>0</v>
      </c>
      <c r="O194" s="33"/>
    </row>
    <row r="195" spans="1:15" x14ac:dyDescent="0.25">
      <c r="A195" s="164">
        <v>12214</v>
      </c>
      <c r="B195" s="33"/>
      <c r="C195" s="76">
        <v>183</v>
      </c>
      <c r="D195" s="114" t="s">
        <v>803</v>
      </c>
      <c r="E195" s="50" t="s">
        <v>14</v>
      </c>
      <c r="F195" s="50"/>
      <c r="G195" s="50" t="s">
        <v>14</v>
      </c>
      <c r="H195" s="35">
        <v>120</v>
      </c>
      <c r="I195" s="37">
        <v>0</v>
      </c>
      <c r="J195" s="84">
        <v>9.5</v>
      </c>
      <c r="K195" s="147">
        <f t="shared" si="8"/>
        <v>0</v>
      </c>
      <c r="L195" s="147">
        <f t="shared" si="11"/>
        <v>0</v>
      </c>
      <c r="M195" s="147">
        <f t="shared" si="9"/>
        <v>0</v>
      </c>
      <c r="N195" s="147">
        <f t="shared" si="10"/>
        <v>0</v>
      </c>
      <c r="O195" s="33"/>
    </row>
    <row r="196" spans="1:15" x14ac:dyDescent="0.25">
      <c r="A196" s="164">
        <v>12215</v>
      </c>
      <c r="B196" s="33"/>
      <c r="C196" s="76">
        <v>184</v>
      </c>
      <c r="D196" s="114" t="s">
        <v>804</v>
      </c>
      <c r="E196" s="50" t="s">
        <v>14</v>
      </c>
      <c r="F196" s="50"/>
      <c r="G196" s="50" t="s">
        <v>14</v>
      </c>
      <c r="H196" s="35">
        <v>20</v>
      </c>
      <c r="I196" s="37">
        <v>0</v>
      </c>
      <c r="J196" s="84">
        <v>9.5</v>
      </c>
      <c r="K196" s="147">
        <f t="shared" si="8"/>
        <v>0</v>
      </c>
      <c r="L196" s="147">
        <f t="shared" si="11"/>
        <v>0</v>
      </c>
      <c r="M196" s="147">
        <f t="shared" si="9"/>
        <v>0</v>
      </c>
      <c r="N196" s="147">
        <f t="shared" si="10"/>
        <v>0</v>
      </c>
      <c r="O196" s="33"/>
    </row>
    <row r="197" spans="1:15" x14ac:dyDescent="0.25">
      <c r="A197" s="164">
        <v>12227</v>
      </c>
      <c r="B197" s="33"/>
      <c r="C197" s="76">
        <v>186</v>
      </c>
      <c r="D197" s="121" t="s">
        <v>806</v>
      </c>
      <c r="E197" s="50" t="s">
        <v>14</v>
      </c>
      <c r="F197" s="50"/>
      <c r="G197" s="50" t="s">
        <v>14</v>
      </c>
      <c r="H197" s="35">
        <v>20</v>
      </c>
      <c r="I197" s="37">
        <v>0</v>
      </c>
      <c r="J197" s="84">
        <v>9.5</v>
      </c>
      <c r="K197" s="147">
        <f t="shared" si="8"/>
        <v>0</v>
      </c>
      <c r="L197" s="147">
        <f t="shared" si="11"/>
        <v>0</v>
      </c>
      <c r="M197" s="147">
        <f t="shared" si="9"/>
        <v>0</v>
      </c>
      <c r="N197" s="147">
        <f t="shared" si="10"/>
        <v>0</v>
      </c>
      <c r="O197" s="33"/>
    </row>
    <row r="198" spans="1:15" x14ac:dyDescent="0.25">
      <c r="A198" s="164">
        <v>12228</v>
      </c>
      <c r="B198" s="33"/>
      <c r="C198" s="76">
        <v>187</v>
      </c>
      <c r="D198" s="121" t="s">
        <v>805</v>
      </c>
      <c r="E198" s="50" t="s">
        <v>14</v>
      </c>
      <c r="F198" s="50"/>
      <c r="G198" s="50" t="s">
        <v>14</v>
      </c>
      <c r="H198" s="35">
        <v>20</v>
      </c>
      <c r="I198" s="37">
        <v>0</v>
      </c>
      <c r="J198" s="84">
        <v>9.5</v>
      </c>
      <c r="K198" s="147">
        <f t="shared" si="8"/>
        <v>0</v>
      </c>
      <c r="L198" s="147">
        <f t="shared" si="11"/>
        <v>0</v>
      </c>
      <c r="M198" s="147">
        <f t="shared" si="9"/>
        <v>0</v>
      </c>
      <c r="N198" s="147">
        <f t="shared" si="10"/>
        <v>0</v>
      </c>
      <c r="O198" s="33"/>
    </row>
    <row r="199" spans="1:15" x14ac:dyDescent="0.25">
      <c r="A199" s="164">
        <v>12202</v>
      </c>
      <c r="B199" s="33"/>
      <c r="C199" s="76">
        <v>188</v>
      </c>
      <c r="D199" s="121" t="s">
        <v>807</v>
      </c>
      <c r="E199" s="50" t="s">
        <v>14</v>
      </c>
      <c r="F199" s="50"/>
      <c r="G199" s="50" t="s">
        <v>19</v>
      </c>
      <c r="H199" s="35">
        <v>50</v>
      </c>
      <c r="I199" s="37">
        <v>0</v>
      </c>
      <c r="J199" s="84">
        <v>9.5</v>
      </c>
      <c r="K199" s="147">
        <f t="shared" si="8"/>
        <v>0</v>
      </c>
      <c r="L199" s="147">
        <f t="shared" si="11"/>
        <v>0</v>
      </c>
      <c r="M199" s="147">
        <f t="shared" si="9"/>
        <v>0</v>
      </c>
      <c r="N199" s="147">
        <f t="shared" si="10"/>
        <v>0</v>
      </c>
      <c r="O199" s="33"/>
    </row>
    <row r="200" spans="1:15" x14ac:dyDescent="0.25">
      <c r="A200" s="164">
        <v>12207</v>
      </c>
      <c r="B200" s="33"/>
      <c r="C200" s="76">
        <v>189</v>
      </c>
      <c r="D200" s="120" t="s">
        <v>808</v>
      </c>
      <c r="E200" s="50" t="s">
        <v>14</v>
      </c>
      <c r="F200" s="35"/>
      <c r="G200" s="35" t="s">
        <v>19</v>
      </c>
      <c r="H200" s="35">
        <v>1</v>
      </c>
      <c r="I200" s="37">
        <v>0</v>
      </c>
      <c r="J200" s="84">
        <v>9.5</v>
      </c>
      <c r="K200" s="147">
        <f t="shared" si="8"/>
        <v>0</v>
      </c>
      <c r="L200" s="147">
        <f t="shared" si="11"/>
        <v>0</v>
      </c>
      <c r="M200" s="147">
        <f t="shared" si="9"/>
        <v>0</v>
      </c>
      <c r="N200" s="147">
        <f t="shared" si="10"/>
        <v>0</v>
      </c>
      <c r="O200" s="33"/>
    </row>
    <row r="201" spans="1:15" x14ac:dyDescent="0.25">
      <c r="A201" s="164">
        <v>12208</v>
      </c>
      <c r="B201" s="33"/>
      <c r="C201" s="76">
        <v>190</v>
      </c>
      <c r="D201" s="120" t="s">
        <v>809</v>
      </c>
      <c r="E201" s="50" t="s">
        <v>14</v>
      </c>
      <c r="F201" s="35"/>
      <c r="G201" s="35" t="s">
        <v>19</v>
      </c>
      <c r="H201" s="35">
        <v>2</v>
      </c>
      <c r="I201" s="37">
        <v>0</v>
      </c>
      <c r="J201" s="84">
        <v>9.5</v>
      </c>
      <c r="K201" s="147">
        <f t="shared" si="8"/>
        <v>0</v>
      </c>
      <c r="L201" s="147">
        <f t="shared" si="11"/>
        <v>0</v>
      </c>
      <c r="M201" s="147">
        <f t="shared" si="9"/>
        <v>0</v>
      </c>
      <c r="N201" s="147">
        <f t="shared" si="10"/>
        <v>0</v>
      </c>
      <c r="O201" s="33"/>
    </row>
    <row r="202" spans="1:15" x14ac:dyDescent="0.25">
      <c r="A202" s="164">
        <v>12216</v>
      </c>
      <c r="B202" s="33"/>
      <c r="C202" s="76">
        <v>191</v>
      </c>
      <c r="D202" s="121" t="s">
        <v>810</v>
      </c>
      <c r="E202" s="50" t="s">
        <v>14</v>
      </c>
      <c r="F202" s="35"/>
      <c r="G202" s="35" t="s">
        <v>19</v>
      </c>
      <c r="H202" s="35">
        <v>10</v>
      </c>
      <c r="I202" s="37">
        <v>0</v>
      </c>
      <c r="J202" s="84">
        <v>9.5</v>
      </c>
      <c r="K202" s="147">
        <f t="shared" si="8"/>
        <v>0</v>
      </c>
      <c r="L202" s="147">
        <f t="shared" si="11"/>
        <v>0</v>
      </c>
      <c r="M202" s="147">
        <f t="shared" si="9"/>
        <v>0</v>
      </c>
      <c r="N202" s="147">
        <f t="shared" si="10"/>
        <v>0</v>
      </c>
      <c r="O202" s="33"/>
    </row>
    <row r="203" spans="1:15" x14ac:dyDescent="0.25">
      <c r="A203" s="164">
        <v>12217</v>
      </c>
      <c r="B203" s="33"/>
      <c r="C203" s="76">
        <v>192</v>
      </c>
      <c r="D203" s="120" t="s">
        <v>811</v>
      </c>
      <c r="E203" s="50" t="s">
        <v>14</v>
      </c>
      <c r="F203" s="35"/>
      <c r="G203" s="35" t="s">
        <v>19</v>
      </c>
      <c r="H203" s="35">
        <v>30</v>
      </c>
      <c r="I203" s="37">
        <v>0</v>
      </c>
      <c r="J203" s="84">
        <v>9.5</v>
      </c>
      <c r="K203" s="147">
        <f t="shared" si="8"/>
        <v>0</v>
      </c>
      <c r="L203" s="147">
        <f t="shared" si="11"/>
        <v>0</v>
      </c>
      <c r="M203" s="147">
        <f t="shared" si="9"/>
        <v>0</v>
      </c>
      <c r="N203" s="147">
        <f t="shared" si="10"/>
        <v>0</v>
      </c>
      <c r="O203" s="33"/>
    </row>
    <row r="204" spans="1:15" x14ac:dyDescent="0.25">
      <c r="A204" s="164">
        <v>12218</v>
      </c>
      <c r="B204" s="33"/>
      <c r="C204" s="76">
        <v>193</v>
      </c>
      <c r="D204" s="121" t="s">
        <v>812</v>
      </c>
      <c r="E204" s="50" t="s">
        <v>14</v>
      </c>
      <c r="F204" s="50"/>
      <c r="G204" s="50" t="s">
        <v>19</v>
      </c>
      <c r="H204" s="35">
        <v>5</v>
      </c>
      <c r="I204" s="37">
        <v>0</v>
      </c>
      <c r="J204" s="84">
        <v>9.5</v>
      </c>
      <c r="K204" s="147">
        <f t="shared" si="8"/>
        <v>0</v>
      </c>
      <c r="L204" s="147">
        <f t="shared" si="11"/>
        <v>0</v>
      </c>
      <c r="M204" s="147">
        <f t="shared" si="9"/>
        <v>0</v>
      </c>
      <c r="N204" s="147">
        <f t="shared" si="10"/>
        <v>0</v>
      </c>
      <c r="O204" s="33"/>
    </row>
    <row r="205" spans="1:15" x14ac:dyDescent="0.25">
      <c r="A205" s="164">
        <v>12219</v>
      </c>
      <c r="B205" s="33"/>
      <c r="C205" s="76">
        <v>194</v>
      </c>
      <c r="D205" s="76" t="s">
        <v>813</v>
      </c>
      <c r="E205" s="50" t="s">
        <v>14</v>
      </c>
      <c r="F205" s="50"/>
      <c r="G205" s="50" t="s">
        <v>19</v>
      </c>
      <c r="H205" s="35">
        <v>10</v>
      </c>
      <c r="I205" s="37">
        <v>0</v>
      </c>
      <c r="J205" s="84">
        <v>9.5</v>
      </c>
      <c r="K205" s="147">
        <f t="shared" ref="K205:K260" si="12">I205*1.095</f>
        <v>0</v>
      </c>
      <c r="L205" s="147">
        <f t="shared" si="11"/>
        <v>0</v>
      </c>
      <c r="M205" s="147">
        <f t="shared" si="9"/>
        <v>0</v>
      </c>
      <c r="N205" s="147">
        <f t="shared" si="10"/>
        <v>0</v>
      </c>
      <c r="O205" s="33"/>
    </row>
    <row r="206" spans="1:15" x14ac:dyDescent="0.25">
      <c r="A206" s="164">
        <v>12220</v>
      </c>
      <c r="B206" s="33"/>
      <c r="C206" s="76">
        <v>195</v>
      </c>
      <c r="D206" s="76" t="s">
        <v>815</v>
      </c>
      <c r="E206" s="50" t="s">
        <v>14</v>
      </c>
      <c r="F206" s="50"/>
      <c r="G206" s="50" t="s">
        <v>19</v>
      </c>
      <c r="H206" s="35">
        <v>10</v>
      </c>
      <c r="I206" s="37">
        <v>0</v>
      </c>
      <c r="J206" s="84">
        <v>9.5</v>
      </c>
      <c r="K206" s="147">
        <f t="shared" si="12"/>
        <v>0</v>
      </c>
      <c r="L206" s="147">
        <f t="shared" si="11"/>
        <v>0</v>
      </c>
      <c r="M206" s="147">
        <f t="shared" ref="M206:M261" si="13">L206*0.095</f>
        <v>0</v>
      </c>
      <c r="N206" s="147">
        <f t="shared" ref="N206:N261" si="14">H206*F206</f>
        <v>0</v>
      </c>
      <c r="O206" s="33"/>
    </row>
    <row r="207" spans="1:15" x14ac:dyDescent="0.25">
      <c r="A207" s="164">
        <v>12221</v>
      </c>
      <c r="B207" s="33"/>
      <c r="C207" s="76">
        <v>196</v>
      </c>
      <c r="D207" s="76" t="s">
        <v>814</v>
      </c>
      <c r="E207" s="50" t="s">
        <v>14</v>
      </c>
      <c r="F207" s="50"/>
      <c r="G207" s="50" t="s">
        <v>19</v>
      </c>
      <c r="H207" s="35">
        <v>10</v>
      </c>
      <c r="I207" s="37">
        <v>0</v>
      </c>
      <c r="J207" s="84">
        <v>9.5</v>
      </c>
      <c r="K207" s="147">
        <f t="shared" si="12"/>
        <v>0</v>
      </c>
      <c r="L207" s="147">
        <f t="shared" si="11"/>
        <v>0</v>
      </c>
      <c r="M207" s="147">
        <f t="shared" si="13"/>
        <v>0</v>
      </c>
      <c r="N207" s="147">
        <f t="shared" si="14"/>
        <v>0</v>
      </c>
      <c r="O207" s="33"/>
    </row>
    <row r="208" spans="1:15" x14ac:dyDescent="0.25">
      <c r="A208" s="164">
        <v>12226</v>
      </c>
      <c r="B208" s="33"/>
      <c r="C208" s="76">
        <v>197</v>
      </c>
      <c r="D208" s="76" t="s">
        <v>816</v>
      </c>
      <c r="E208" s="50" t="s">
        <v>14</v>
      </c>
      <c r="F208" s="50"/>
      <c r="G208" s="50" t="s">
        <v>19</v>
      </c>
      <c r="H208" s="35">
        <v>10</v>
      </c>
      <c r="I208" s="37">
        <v>0</v>
      </c>
      <c r="J208" s="84">
        <v>9.5</v>
      </c>
      <c r="K208" s="147">
        <f t="shared" si="12"/>
        <v>0</v>
      </c>
      <c r="L208" s="147">
        <f t="shared" ref="L208:L261" si="15">H208*I208</f>
        <v>0</v>
      </c>
      <c r="M208" s="147">
        <f t="shared" si="13"/>
        <v>0</v>
      </c>
      <c r="N208" s="147">
        <f t="shared" si="14"/>
        <v>0</v>
      </c>
      <c r="O208" s="33"/>
    </row>
    <row r="209" spans="1:15" x14ac:dyDescent="0.25">
      <c r="A209" s="164">
        <v>13151</v>
      </c>
      <c r="B209" s="33"/>
      <c r="C209" s="76">
        <v>198</v>
      </c>
      <c r="D209" s="114" t="s">
        <v>817</v>
      </c>
      <c r="E209" s="50" t="s">
        <v>14</v>
      </c>
      <c r="F209" s="63"/>
      <c r="G209" s="63" t="s">
        <v>19</v>
      </c>
      <c r="H209" s="35">
        <v>200</v>
      </c>
      <c r="I209" s="37">
        <v>0</v>
      </c>
      <c r="J209" s="84">
        <v>9.5</v>
      </c>
      <c r="K209" s="147">
        <f t="shared" si="12"/>
        <v>0</v>
      </c>
      <c r="L209" s="147">
        <f t="shared" si="15"/>
        <v>0</v>
      </c>
      <c r="M209" s="147">
        <f t="shared" si="13"/>
        <v>0</v>
      </c>
      <c r="N209" s="147">
        <f t="shared" si="14"/>
        <v>0</v>
      </c>
      <c r="O209" s="33"/>
    </row>
    <row r="210" spans="1:15" x14ac:dyDescent="0.25">
      <c r="A210" s="164">
        <v>13154</v>
      </c>
      <c r="B210" s="33"/>
      <c r="C210" s="76">
        <v>199</v>
      </c>
      <c r="D210" s="114" t="s">
        <v>839</v>
      </c>
      <c r="E210" s="50" t="s">
        <v>14</v>
      </c>
      <c r="F210" s="63"/>
      <c r="G210" s="63" t="s">
        <v>19</v>
      </c>
      <c r="H210" s="35">
        <v>100</v>
      </c>
      <c r="I210" s="37">
        <v>0</v>
      </c>
      <c r="J210" s="84">
        <v>9.5</v>
      </c>
      <c r="K210" s="147">
        <f t="shared" si="12"/>
        <v>0</v>
      </c>
      <c r="L210" s="147">
        <f t="shared" si="15"/>
        <v>0</v>
      </c>
      <c r="M210" s="147">
        <f t="shared" si="13"/>
        <v>0</v>
      </c>
      <c r="N210" s="147">
        <f t="shared" si="14"/>
        <v>0</v>
      </c>
      <c r="O210" s="33"/>
    </row>
    <row r="211" spans="1:15" x14ac:dyDescent="0.25">
      <c r="A211" s="164">
        <v>13234</v>
      </c>
      <c r="B211" s="33"/>
      <c r="C211" s="76">
        <v>200</v>
      </c>
      <c r="D211" s="121" t="s">
        <v>818</v>
      </c>
      <c r="E211" s="50" t="s">
        <v>14</v>
      </c>
      <c r="F211" s="63"/>
      <c r="G211" s="63" t="s">
        <v>19</v>
      </c>
      <c r="H211" s="35">
        <v>10</v>
      </c>
      <c r="I211" s="37">
        <v>0</v>
      </c>
      <c r="J211" s="84">
        <v>9.5</v>
      </c>
      <c r="K211" s="147">
        <f t="shared" si="12"/>
        <v>0</v>
      </c>
      <c r="L211" s="147">
        <f t="shared" si="15"/>
        <v>0</v>
      </c>
      <c r="M211" s="147">
        <f t="shared" si="13"/>
        <v>0</v>
      </c>
      <c r="N211" s="147">
        <f t="shared" si="14"/>
        <v>0</v>
      </c>
      <c r="O211" s="33"/>
    </row>
    <row r="212" spans="1:15" x14ac:dyDescent="0.25">
      <c r="A212" s="164">
        <v>13235</v>
      </c>
      <c r="B212" s="33"/>
      <c r="C212" s="76">
        <v>201</v>
      </c>
      <c r="D212" s="121" t="s">
        <v>819</v>
      </c>
      <c r="E212" s="50" t="s">
        <v>14</v>
      </c>
      <c r="F212" s="50"/>
      <c r="G212" s="50" t="s">
        <v>19</v>
      </c>
      <c r="H212" s="35">
        <v>40</v>
      </c>
      <c r="I212" s="37">
        <v>0</v>
      </c>
      <c r="J212" s="84">
        <v>9.5</v>
      </c>
      <c r="K212" s="147">
        <f t="shared" si="12"/>
        <v>0</v>
      </c>
      <c r="L212" s="147">
        <f t="shared" si="15"/>
        <v>0</v>
      </c>
      <c r="M212" s="147">
        <f t="shared" si="13"/>
        <v>0</v>
      </c>
      <c r="N212" s="147">
        <f t="shared" si="14"/>
        <v>0</v>
      </c>
      <c r="O212" s="33"/>
    </row>
    <row r="213" spans="1:15" x14ac:dyDescent="0.25">
      <c r="A213" s="164">
        <v>13152</v>
      </c>
      <c r="B213" s="33"/>
      <c r="C213" s="76">
        <v>202</v>
      </c>
      <c r="D213" s="121" t="s">
        <v>1261</v>
      </c>
      <c r="E213" s="50" t="s">
        <v>14</v>
      </c>
      <c r="F213" s="50"/>
      <c r="G213" s="50" t="s">
        <v>19</v>
      </c>
      <c r="H213" s="35">
        <v>20</v>
      </c>
      <c r="I213" s="37">
        <v>0</v>
      </c>
      <c r="J213" s="84">
        <v>9.5</v>
      </c>
      <c r="K213" s="147">
        <f t="shared" si="12"/>
        <v>0</v>
      </c>
      <c r="L213" s="147">
        <f t="shared" si="15"/>
        <v>0</v>
      </c>
      <c r="M213" s="147">
        <f t="shared" si="13"/>
        <v>0</v>
      </c>
      <c r="N213" s="147">
        <f t="shared" si="14"/>
        <v>0</v>
      </c>
      <c r="O213" s="33"/>
    </row>
    <row r="214" spans="1:15" x14ac:dyDescent="0.25">
      <c r="A214" s="164">
        <v>13236</v>
      </c>
      <c r="B214" s="33"/>
      <c r="C214" s="76">
        <v>203</v>
      </c>
      <c r="D214" s="119" t="s">
        <v>820</v>
      </c>
      <c r="E214" s="50" t="s">
        <v>14</v>
      </c>
      <c r="F214" s="50"/>
      <c r="G214" s="50" t="s">
        <v>19</v>
      </c>
      <c r="H214" s="35">
        <v>270</v>
      </c>
      <c r="I214" s="37">
        <v>0</v>
      </c>
      <c r="J214" s="84">
        <v>9.5</v>
      </c>
      <c r="K214" s="147">
        <f t="shared" si="12"/>
        <v>0</v>
      </c>
      <c r="L214" s="147">
        <f t="shared" si="15"/>
        <v>0</v>
      </c>
      <c r="M214" s="147">
        <f t="shared" si="13"/>
        <v>0</v>
      </c>
      <c r="N214" s="147">
        <f t="shared" si="14"/>
        <v>0</v>
      </c>
      <c r="O214" s="33"/>
    </row>
    <row r="215" spans="1:15" x14ac:dyDescent="0.25">
      <c r="A215" s="164">
        <v>13267</v>
      </c>
      <c r="B215" s="33"/>
      <c r="C215" s="76">
        <v>204</v>
      </c>
      <c r="D215" s="119" t="s">
        <v>1292</v>
      </c>
      <c r="E215" s="50" t="s">
        <v>14</v>
      </c>
      <c r="F215" s="50"/>
      <c r="G215" s="50" t="s">
        <v>19</v>
      </c>
      <c r="H215" s="35">
        <v>3</v>
      </c>
      <c r="I215" s="37">
        <v>0</v>
      </c>
      <c r="J215" s="84">
        <v>9.5</v>
      </c>
      <c r="K215" s="147">
        <f t="shared" si="12"/>
        <v>0</v>
      </c>
      <c r="L215" s="147">
        <f t="shared" si="15"/>
        <v>0</v>
      </c>
      <c r="M215" s="147">
        <f t="shared" si="13"/>
        <v>0</v>
      </c>
      <c r="N215" s="147">
        <f t="shared" si="14"/>
        <v>0</v>
      </c>
      <c r="O215" s="33"/>
    </row>
    <row r="216" spans="1:15" x14ac:dyDescent="0.25">
      <c r="A216" s="164">
        <v>13266</v>
      </c>
      <c r="B216" s="33"/>
      <c r="C216" s="76">
        <v>205</v>
      </c>
      <c r="D216" s="119" t="s">
        <v>1293</v>
      </c>
      <c r="E216" s="50" t="s">
        <v>14</v>
      </c>
      <c r="F216" s="50"/>
      <c r="G216" s="50" t="s">
        <v>19</v>
      </c>
      <c r="H216" s="35">
        <v>3</v>
      </c>
      <c r="I216" s="37">
        <v>0</v>
      </c>
      <c r="J216" s="84">
        <v>9.5</v>
      </c>
      <c r="K216" s="147">
        <f t="shared" si="12"/>
        <v>0</v>
      </c>
      <c r="L216" s="147">
        <f t="shared" si="15"/>
        <v>0</v>
      </c>
      <c r="M216" s="147">
        <f t="shared" si="13"/>
        <v>0</v>
      </c>
      <c r="N216" s="147">
        <f t="shared" si="14"/>
        <v>0</v>
      </c>
      <c r="O216" s="33"/>
    </row>
    <row r="217" spans="1:15" x14ac:dyDescent="0.25">
      <c r="A217" s="164">
        <v>13268</v>
      </c>
      <c r="B217" s="33"/>
      <c r="C217" s="76">
        <v>206</v>
      </c>
      <c r="D217" s="119" t="s">
        <v>1294</v>
      </c>
      <c r="E217" s="50" t="s">
        <v>14</v>
      </c>
      <c r="F217" s="50"/>
      <c r="G217" s="50" t="s">
        <v>19</v>
      </c>
      <c r="H217" s="35">
        <v>3</v>
      </c>
      <c r="I217" s="37">
        <v>0</v>
      </c>
      <c r="J217" s="84">
        <v>9.5</v>
      </c>
      <c r="K217" s="147">
        <f t="shared" si="12"/>
        <v>0</v>
      </c>
      <c r="L217" s="147">
        <f t="shared" si="15"/>
        <v>0</v>
      </c>
      <c r="M217" s="147">
        <f t="shared" si="13"/>
        <v>0</v>
      </c>
      <c r="N217" s="147">
        <f t="shared" si="14"/>
        <v>0</v>
      </c>
      <c r="O217" s="33"/>
    </row>
    <row r="218" spans="1:15" x14ac:dyDescent="0.25">
      <c r="A218" s="164">
        <v>11029</v>
      </c>
      <c r="B218" s="33"/>
      <c r="C218" s="76">
        <v>207</v>
      </c>
      <c r="D218" s="120" t="s">
        <v>828</v>
      </c>
      <c r="E218" s="50" t="s">
        <v>14</v>
      </c>
      <c r="F218" s="35"/>
      <c r="G218" s="35" t="s">
        <v>19</v>
      </c>
      <c r="H218" s="35">
        <v>40</v>
      </c>
      <c r="I218" s="37">
        <v>0</v>
      </c>
      <c r="J218" s="84">
        <v>9.5</v>
      </c>
      <c r="K218" s="147">
        <f t="shared" si="12"/>
        <v>0</v>
      </c>
      <c r="L218" s="147">
        <f t="shared" si="15"/>
        <v>0</v>
      </c>
      <c r="M218" s="147">
        <f t="shared" si="13"/>
        <v>0</v>
      </c>
      <c r="N218" s="147">
        <f t="shared" si="14"/>
        <v>0</v>
      </c>
      <c r="O218" s="33"/>
    </row>
    <row r="219" spans="1:15" x14ac:dyDescent="0.25">
      <c r="A219" s="164">
        <v>11067</v>
      </c>
      <c r="B219" s="33"/>
      <c r="C219" s="76">
        <v>208</v>
      </c>
      <c r="D219" s="120" t="s">
        <v>1268</v>
      </c>
      <c r="E219" s="50" t="s">
        <v>14</v>
      </c>
      <c r="F219" s="35"/>
      <c r="G219" s="35" t="s">
        <v>14</v>
      </c>
      <c r="H219" s="35">
        <v>5</v>
      </c>
      <c r="I219" s="37">
        <v>0</v>
      </c>
      <c r="J219" s="84">
        <v>9.5</v>
      </c>
      <c r="K219" s="147">
        <f t="shared" si="12"/>
        <v>0</v>
      </c>
      <c r="L219" s="147">
        <f t="shared" si="15"/>
        <v>0</v>
      </c>
      <c r="M219" s="147">
        <f t="shared" si="13"/>
        <v>0</v>
      </c>
      <c r="N219" s="147">
        <f t="shared" si="14"/>
        <v>0</v>
      </c>
      <c r="O219" s="33"/>
    </row>
    <row r="220" spans="1:15" x14ac:dyDescent="0.25">
      <c r="A220" s="164">
        <v>11031</v>
      </c>
      <c r="B220" s="33"/>
      <c r="C220" s="76">
        <v>209</v>
      </c>
      <c r="D220" s="121" t="s">
        <v>829</v>
      </c>
      <c r="E220" s="50" t="s">
        <v>14</v>
      </c>
      <c r="F220" s="35"/>
      <c r="G220" s="35" t="s">
        <v>19</v>
      </c>
      <c r="H220" s="35">
        <v>10</v>
      </c>
      <c r="I220" s="37">
        <v>0</v>
      </c>
      <c r="J220" s="84">
        <v>9.5</v>
      </c>
      <c r="K220" s="147">
        <f t="shared" si="12"/>
        <v>0</v>
      </c>
      <c r="L220" s="147">
        <f t="shared" si="15"/>
        <v>0</v>
      </c>
      <c r="M220" s="147">
        <f t="shared" si="13"/>
        <v>0</v>
      </c>
      <c r="N220" s="147">
        <f t="shared" si="14"/>
        <v>0</v>
      </c>
      <c r="O220" s="33"/>
    </row>
    <row r="221" spans="1:15" x14ac:dyDescent="0.25">
      <c r="A221" s="164">
        <v>11039</v>
      </c>
      <c r="B221" s="33"/>
      <c r="C221" s="76">
        <v>212</v>
      </c>
      <c r="D221" s="121" t="s">
        <v>830</v>
      </c>
      <c r="E221" s="50" t="s">
        <v>14</v>
      </c>
      <c r="F221" s="35"/>
      <c r="G221" s="35" t="s">
        <v>14</v>
      </c>
      <c r="H221" s="35">
        <v>5</v>
      </c>
      <c r="I221" s="37">
        <v>0</v>
      </c>
      <c r="J221" s="84">
        <v>9.5</v>
      </c>
      <c r="K221" s="147">
        <f t="shared" si="12"/>
        <v>0</v>
      </c>
      <c r="L221" s="147">
        <f t="shared" si="15"/>
        <v>0</v>
      </c>
      <c r="M221" s="147">
        <f t="shared" si="13"/>
        <v>0</v>
      </c>
      <c r="N221" s="147">
        <f t="shared" si="14"/>
        <v>0</v>
      </c>
      <c r="O221" s="33"/>
    </row>
    <row r="222" spans="1:15" x14ac:dyDescent="0.25">
      <c r="A222" s="164">
        <v>13123</v>
      </c>
      <c r="B222" s="33"/>
      <c r="C222" s="76">
        <v>213</v>
      </c>
      <c r="D222" s="121" t="s">
        <v>831</v>
      </c>
      <c r="E222" s="50" t="s">
        <v>14</v>
      </c>
      <c r="F222" s="35"/>
      <c r="G222" s="35" t="s">
        <v>19</v>
      </c>
      <c r="H222" s="35">
        <v>50</v>
      </c>
      <c r="I222" s="37">
        <v>0</v>
      </c>
      <c r="J222" s="84">
        <v>9.5</v>
      </c>
      <c r="K222" s="147">
        <f t="shared" si="12"/>
        <v>0</v>
      </c>
      <c r="L222" s="147">
        <f t="shared" si="15"/>
        <v>0</v>
      </c>
      <c r="M222" s="147">
        <f t="shared" si="13"/>
        <v>0</v>
      </c>
      <c r="N222" s="147">
        <f t="shared" si="14"/>
        <v>0</v>
      </c>
      <c r="O222" s="33"/>
    </row>
    <row r="223" spans="1:15" x14ac:dyDescent="0.25">
      <c r="A223" s="164">
        <v>13237</v>
      </c>
      <c r="B223" s="33"/>
      <c r="C223" s="76">
        <v>214</v>
      </c>
      <c r="D223" s="121" t="s">
        <v>1334</v>
      </c>
      <c r="E223" s="50" t="s">
        <v>14</v>
      </c>
      <c r="F223" s="35"/>
      <c r="G223" s="35" t="s">
        <v>19</v>
      </c>
      <c r="H223" s="35">
        <v>2</v>
      </c>
      <c r="I223" s="37">
        <v>0</v>
      </c>
      <c r="J223" s="84">
        <v>9.5</v>
      </c>
      <c r="K223" s="147">
        <f t="shared" si="12"/>
        <v>0</v>
      </c>
      <c r="L223" s="147">
        <f t="shared" si="15"/>
        <v>0</v>
      </c>
      <c r="M223" s="147">
        <f t="shared" si="13"/>
        <v>0</v>
      </c>
      <c r="N223" s="147">
        <f t="shared" si="14"/>
        <v>0</v>
      </c>
      <c r="O223" s="33"/>
    </row>
    <row r="224" spans="1:15" x14ac:dyDescent="0.25">
      <c r="A224" s="164">
        <v>13238</v>
      </c>
      <c r="B224" s="33"/>
      <c r="C224" s="76">
        <v>215</v>
      </c>
      <c r="D224" s="121" t="s">
        <v>1335</v>
      </c>
      <c r="E224" s="50" t="s">
        <v>14</v>
      </c>
      <c r="F224" s="35"/>
      <c r="G224" s="35" t="s">
        <v>14</v>
      </c>
      <c r="H224" s="35">
        <v>1</v>
      </c>
      <c r="I224" s="37">
        <v>0</v>
      </c>
      <c r="J224" s="84">
        <v>9.5</v>
      </c>
      <c r="K224" s="147">
        <f t="shared" si="12"/>
        <v>0</v>
      </c>
      <c r="L224" s="147">
        <f t="shared" si="15"/>
        <v>0</v>
      </c>
      <c r="M224" s="147">
        <f t="shared" si="13"/>
        <v>0</v>
      </c>
      <c r="N224" s="147">
        <f t="shared" si="14"/>
        <v>0</v>
      </c>
      <c r="O224" s="33"/>
    </row>
    <row r="225" spans="1:15" x14ac:dyDescent="0.25">
      <c r="A225" s="164">
        <v>13155</v>
      </c>
      <c r="B225" s="33"/>
      <c r="C225" s="76">
        <v>216</v>
      </c>
      <c r="D225" s="121" t="s">
        <v>832</v>
      </c>
      <c r="E225" s="50" t="s">
        <v>14</v>
      </c>
      <c r="F225" s="35"/>
      <c r="G225" s="35" t="s">
        <v>19</v>
      </c>
      <c r="H225" s="35">
        <v>10</v>
      </c>
      <c r="I225" s="37">
        <v>0</v>
      </c>
      <c r="J225" s="84">
        <v>9.5</v>
      </c>
      <c r="K225" s="147">
        <f t="shared" si="12"/>
        <v>0</v>
      </c>
      <c r="L225" s="147">
        <f t="shared" si="15"/>
        <v>0</v>
      </c>
      <c r="M225" s="147">
        <f t="shared" si="13"/>
        <v>0</v>
      </c>
      <c r="N225" s="147">
        <f t="shared" si="14"/>
        <v>0</v>
      </c>
      <c r="O225" s="33"/>
    </row>
    <row r="226" spans="1:15" x14ac:dyDescent="0.25">
      <c r="A226" s="164">
        <v>13156</v>
      </c>
      <c r="B226" s="33"/>
      <c r="C226" s="76">
        <v>217</v>
      </c>
      <c r="D226" s="121" t="s">
        <v>833</v>
      </c>
      <c r="E226" s="50" t="s">
        <v>14</v>
      </c>
      <c r="F226" s="35"/>
      <c r="G226" s="35" t="s">
        <v>19</v>
      </c>
      <c r="H226" s="35">
        <v>50</v>
      </c>
      <c r="I226" s="37">
        <v>0</v>
      </c>
      <c r="J226" s="84">
        <v>9.5</v>
      </c>
      <c r="K226" s="147">
        <f t="shared" si="12"/>
        <v>0</v>
      </c>
      <c r="L226" s="147">
        <f t="shared" si="15"/>
        <v>0</v>
      </c>
      <c r="M226" s="147">
        <f t="shared" si="13"/>
        <v>0</v>
      </c>
      <c r="N226" s="147">
        <f t="shared" si="14"/>
        <v>0</v>
      </c>
      <c r="O226" s="33"/>
    </row>
    <row r="227" spans="1:15" x14ac:dyDescent="0.25">
      <c r="A227" s="164">
        <v>13226</v>
      </c>
      <c r="B227" s="33"/>
      <c r="C227" s="76">
        <v>218</v>
      </c>
      <c r="D227" s="121" t="s">
        <v>1087</v>
      </c>
      <c r="E227" s="50" t="s">
        <v>14</v>
      </c>
      <c r="F227" s="35"/>
      <c r="G227" s="35" t="s">
        <v>19</v>
      </c>
      <c r="H227" s="35">
        <v>10</v>
      </c>
      <c r="I227" s="37">
        <v>0</v>
      </c>
      <c r="J227" s="84">
        <v>9.5</v>
      </c>
      <c r="K227" s="147">
        <f t="shared" si="12"/>
        <v>0</v>
      </c>
      <c r="L227" s="147">
        <f t="shared" si="15"/>
        <v>0</v>
      </c>
      <c r="M227" s="147">
        <f t="shared" si="13"/>
        <v>0</v>
      </c>
      <c r="N227" s="147">
        <f t="shared" si="14"/>
        <v>0</v>
      </c>
      <c r="O227" s="33"/>
    </row>
    <row r="228" spans="1:15" x14ac:dyDescent="0.25">
      <c r="A228" s="164">
        <v>13125</v>
      </c>
      <c r="B228" s="33"/>
      <c r="C228" s="76">
        <v>219</v>
      </c>
      <c r="D228" s="121" t="s">
        <v>834</v>
      </c>
      <c r="E228" s="50" t="s">
        <v>14</v>
      </c>
      <c r="F228" s="35"/>
      <c r="G228" s="35" t="s">
        <v>19</v>
      </c>
      <c r="H228" s="35">
        <v>10</v>
      </c>
      <c r="I228" s="37">
        <v>0</v>
      </c>
      <c r="J228" s="84">
        <v>9.5</v>
      </c>
      <c r="K228" s="147">
        <f t="shared" si="12"/>
        <v>0</v>
      </c>
      <c r="L228" s="147">
        <f t="shared" si="15"/>
        <v>0</v>
      </c>
      <c r="M228" s="147">
        <f t="shared" si="13"/>
        <v>0</v>
      </c>
      <c r="N228" s="147">
        <f t="shared" si="14"/>
        <v>0</v>
      </c>
      <c r="O228" s="33"/>
    </row>
    <row r="229" spans="1:15" x14ac:dyDescent="0.25">
      <c r="A229" s="164">
        <v>13176</v>
      </c>
      <c r="B229" s="33"/>
      <c r="C229" s="76">
        <v>220</v>
      </c>
      <c r="D229" s="121" t="s">
        <v>835</v>
      </c>
      <c r="E229" s="50" t="s">
        <v>14</v>
      </c>
      <c r="F229" s="35"/>
      <c r="G229" s="35" t="s">
        <v>19</v>
      </c>
      <c r="H229" s="35">
        <v>10</v>
      </c>
      <c r="I229" s="37">
        <v>0</v>
      </c>
      <c r="J229" s="84">
        <v>9.5</v>
      </c>
      <c r="K229" s="147">
        <f t="shared" si="12"/>
        <v>0</v>
      </c>
      <c r="L229" s="147">
        <f t="shared" si="15"/>
        <v>0</v>
      </c>
      <c r="M229" s="147">
        <f t="shared" si="13"/>
        <v>0</v>
      </c>
      <c r="N229" s="147">
        <f t="shared" si="14"/>
        <v>0</v>
      </c>
      <c r="O229" s="33"/>
    </row>
    <row r="230" spans="1:15" x14ac:dyDescent="0.25">
      <c r="A230" s="164">
        <v>13218</v>
      </c>
      <c r="B230" s="33"/>
      <c r="C230" s="76">
        <v>221</v>
      </c>
      <c r="D230" s="121" t="s">
        <v>836</v>
      </c>
      <c r="E230" s="50" t="s">
        <v>14</v>
      </c>
      <c r="F230" s="35"/>
      <c r="G230" s="35" t="s">
        <v>19</v>
      </c>
      <c r="H230" s="35">
        <v>10</v>
      </c>
      <c r="I230" s="37">
        <v>0</v>
      </c>
      <c r="J230" s="84">
        <v>9.5</v>
      </c>
      <c r="K230" s="147">
        <f t="shared" si="12"/>
        <v>0</v>
      </c>
      <c r="L230" s="147">
        <f t="shared" si="15"/>
        <v>0</v>
      </c>
      <c r="M230" s="147">
        <f t="shared" si="13"/>
        <v>0</v>
      </c>
      <c r="N230" s="147">
        <f t="shared" si="14"/>
        <v>0</v>
      </c>
      <c r="O230" s="33"/>
    </row>
    <row r="231" spans="1:15" x14ac:dyDescent="0.25">
      <c r="A231" s="164">
        <v>13157</v>
      </c>
      <c r="B231" s="33"/>
      <c r="C231" s="76">
        <v>222</v>
      </c>
      <c r="D231" s="121" t="s">
        <v>837</v>
      </c>
      <c r="E231" s="50" t="s">
        <v>14</v>
      </c>
      <c r="F231" s="35"/>
      <c r="G231" s="35" t="s">
        <v>19</v>
      </c>
      <c r="H231" s="35">
        <v>10</v>
      </c>
      <c r="I231" s="37">
        <v>0</v>
      </c>
      <c r="J231" s="84">
        <v>9.5</v>
      </c>
      <c r="K231" s="147">
        <f t="shared" si="12"/>
        <v>0</v>
      </c>
      <c r="L231" s="147">
        <f t="shared" si="15"/>
        <v>0</v>
      </c>
      <c r="M231" s="147">
        <f t="shared" si="13"/>
        <v>0</v>
      </c>
      <c r="N231" s="147">
        <f t="shared" si="14"/>
        <v>0</v>
      </c>
      <c r="O231" s="33"/>
    </row>
    <row r="232" spans="1:15" x14ac:dyDescent="0.25">
      <c r="A232" s="164">
        <v>13158</v>
      </c>
      <c r="B232" s="33"/>
      <c r="C232" s="76">
        <v>223</v>
      </c>
      <c r="D232" s="121" t="s">
        <v>843</v>
      </c>
      <c r="E232" s="50" t="s">
        <v>14</v>
      </c>
      <c r="F232" s="35"/>
      <c r="G232" s="35" t="s">
        <v>19</v>
      </c>
      <c r="H232" s="35">
        <v>10</v>
      </c>
      <c r="I232" s="37">
        <v>0</v>
      </c>
      <c r="J232" s="84">
        <v>9.5</v>
      </c>
      <c r="K232" s="147">
        <f t="shared" si="12"/>
        <v>0</v>
      </c>
      <c r="L232" s="147">
        <f t="shared" si="15"/>
        <v>0</v>
      </c>
      <c r="M232" s="147">
        <f t="shared" si="13"/>
        <v>0</v>
      </c>
      <c r="N232" s="147">
        <f t="shared" si="14"/>
        <v>0</v>
      </c>
      <c r="O232" s="33"/>
    </row>
    <row r="233" spans="1:15" x14ac:dyDescent="0.25">
      <c r="A233" s="164">
        <v>13159</v>
      </c>
      <c r="B233" s="33"/>
      <c r="C233" s="76">
        <v>224</v>
      </c>
      <c r="D233" s="121" t="s">
        <v>838</v>
      </c>
      <c r="E233" s="50" t="s">
        <v>14</v>
      </c>
      <c r="F233" s="35"/>
      <c r="G233" s="35" t="s">
        <v>19</v>
      </c>
      <c r="H233" s="35">
        <v>5</v>
      </c>
      <c r="I233" s="37">
        <v>0</v>
      </c>
      <c r="J233" s="84">
        <v>9.5</v>
      </c>
      <c r="K233" s="147">
        <f t="shared" si="12"/>
        <v>0</v>
      </c>
      <c r="L233" s="147">
        <f t="shared" si="15"/>
        <v>0</v>
      </c>
      <c r="M233" s="147">
        <f t="shared" si="13"/>
        <v>0</v>
      </c>
      <c r="N233" s="147">
        <f t="shared" si="14"/>
        <v>0</v>
      </c>
      <c r="O233" s="33"/>
    </row>
    <row r="234" spans="1:15" x14ac:dyDescent="0.25">
      <c r="A234" s="164">
        <v>13160</v>
      </c>
      <c r="B234" s="33"/>
      <c r="C234" s="76">
        <v>225</v>
      </c>
      <c r="D234" s="121" t="s">
        <v>840</v>
      </c>
      <c r="E234" s="50" t="s">
        <v>14</v>
      </c>
      <c r="F234" s="35"/>
      <c r="G234" s="35" t="s">
        <v>19</v>
      </c>
      <c r="H234" s="35">
        <v>150</v>
      </c>
      <c r="I234" s="37">
        <v>0</v>
      </c>
      <c r="J234" s="84">
        <v>9.5</v>
      </c>
      <c r="K234" s="147">
        <f t="shared" si="12"/>
        <v>0</v>
      </c>
      <c r="L234" s="147">
        <f t="shared" si="15"/>
        <v>0</v>
      </c>
      <c r="M234" s="147">
        <f t="shared" si="13"/>
        <v>0</v>
      </c>
      <c r="N234" s="147">
        <f t="shared" si="14"/>
        <v>0</v>
      </c>
      <c r="O234" s="33"/>
    </row>
    <row r="235" spans="1:15" x14ac:dyDescent="0.25">
      <c r="A235" s="164">
        <v>13161</v>
      </c>
      <c r="B235" s="33"/>
      <c r="C235" s="76">
        <v>226</v>
      </c>
      <c r="D235" s="121" t="s">
        <v>841</v>
      </c>
      <c r="E235" s="50" t="s">
        <v>14</v>
      </c>
      <c r="F235" s="35"/>
      <c r="G235" s="35" t="s">
        <v>19</v>
      </c>
      <c r="H235" s="35">
        <v>32</v>
      </c>
      <c r="I235" s="37">
        <v>0</v>
      </c>
      <c r="J235" s="84">
        <v>9.5</v>
      </c>
      <c r="K235" s="147">
        <f t="shared" si="12"/>
        <v>0</v>
      </c>
      <c r="L235" s="147">
        <f t="shared" si="15"/>
        <v>0</v>
      </c>
      <c r="M235" s="147">
        <f t="shared" si="13"/>
        <v>0</v>
      </c>
      <c r="N235" s="147">
        <f t="shared" si="14"/>
        <v>0</v>
      </c>
      <c r="O235" s="33"/>
    </row>
    <row r="236" spans="1:15" x14ac:dyDescent="0.25">
      <c r="A236" s="164">
        <v>13163</v>
      </c>
      <c r="B236" s="33"/>
      <c r="C236" s="76">
        <v>227</v>
      </c>
      <c r="D236" s="121" t="s">
        <v>842</v>
      </c>
      <c r="E236" s="50" t="s">
        <v>14</v>
      </c>
      <c r="F236" s="35"/>
      <c r="G236" s="35" t="s">
        <v>19</v>
      </c>
      <c r="H236" s="35">
        <v>150</v>
      </c>
      <c r="I236" s="37">
        <v>0</v>
      </c>
      <c r="J236" s="84">
        <v>9.5</v>
      </c>
      <c r="K236" s="147">
        <f t="shared" si="12"/>
        <v>0</v>
      </c>
      <c r="L236" s="147">
        <f t="shared" si="15"/>
        <v>0</v>
      </c>
      <c r="M236" s="147">
        <f t="shared" si="13"/>
        <v>0</v>
      </c>
      <c r="N236" s="147">
        <f t="shared" si="14"/>
        <v>0</v>
      </c>
      <c r="O236" s="33"/>
    </row>
    <row r="237" spans="1:15" x14ac:dyDescent="0.25">
      <c r="A237" s="164">
        <v>13168</v>
      </c>
      <c r="B237" s="33"/>
      <c r="C237" s="76">
        <v>228</v>
      </c>
      <c r="D237" s="121" t="s">
        <v>1273</v>
      </c>
      <c r="E237" s="50" t="s">
        <v>14</v>
      </c>
      <c r="F237" s="35"/>
      <c r="G237" s="35" t="s">
        <v>19</v>
      </c>
      <c r="H237" s="35">
        <v>72</v>
      </c>
      <c r="I237" s="37">
        <v>0</v>
      </c>
      <c r="J237" s="84">
        <v>9.5</v>
      </c>
      <c r="K237" s="147">
        <f t="shared" si="12"/>
        <v>0</v>
      </c>
      <c r="L237" s="147">
        <f t="shared" si="15"/>
        <v>0</v>
      </c>
      <c r="M237" s="147">
        <f t="shared" si="13"/>
        <v>0</v>
      </c>
      <c r="N237" s="147">
        <f t="shared" si="14"/>
        <v>0</v>
      </c>
      <c r="O237" s="33"/>
    </row>
    <row r="238" spans="1:15" x14ac:dyDescent="0.25">
      <c r="A238" s="164">
        <v>13177</v>
      </c>
      <c r="B238" s="33"/>
      <c r="C238" s="76">
        <v>229</v>
      </c>
      <c r="D238" s="121" t="s">
        <v>844</v>
      </c>
      <c r="E238" s="50" t="s">
        <v>14</v>
      </c>
      <c r="F238" s="35"/>
      <c r="G238" s="35" t="s">
        <v>19</v>
      </c>
      <c r="H238" s="35">
        <v>30</v>
      </c>
      <c r="I238" s="37">
        <v>0</v>
      </c>
      <c r="J238" s="84">
        <v>9.5</v>
      </c>
      <c r="K238" s="147">
        <f t="shared" si="12"/>
        <v>0</v>
      </c>
      <c r="L238" s="147">
        <f t="shared" si="15"/>
        <v>0</v>
      </c>
      <c r="M238" s="147">
        <f t="shared" si="13"/>
        <v>0</v>
      </c>
      <c r="N238" s="147">
        <f t="shared" si="14"/>
        <v>0</v>
      </c>
      <c r="O238" s="33"/>
    </row>
    <row r="239" spans="1:15" x14ac:dyDescent="0.25">
      <c r="A239" s="164">
        <v>13179</v>
      </c>
      <c r="B239" s="33"/>
      <c r="C239" s="76">
        <v>230</v>
      </c>
      <c r="D239" s="121" t="s">
        <v>845</v>
      </c>
      <c r="E239" s="50" t="s">
        <v>14</v>
      </c>
      <c r="F239" s="35"/>
      <c r="G239" s="35" t="s">
        <v>19</v>
      </c>
      <c r="H239" s="35">
        <v>30</v>
      </c>
      <c r="I239" s="37">
        <v>0</v>
      </c>
      <c r="J239" s="84">
        <v>9.5</v>
      </c>
      <c r="K239" s="147">
        <f t="shared" si="12"/>
        <v>0</v>
      </c>
      <c r="L239" s="147">
        <f t="shared" si="15"/>
        <v>0</v>
      </c>
      <c r="M239" s="147">
        <f t="shared" si="13"/>
        <v>0</v>
      </c>
      <c r="N239" s="147">
        <f t="shared" si="14"/>
        <v>0</v>
      </c>
      <c r="O239" s="33"/>
    </row>
    <row r="240" spans="1:15" x14ac:dyDescent="0.25">
      <c r="A240" s="164">
        <v>13227</v>
      </c>
      <c r="B240" s="33"/>
      <c r="C240" s="76">
        <v>231</v>
      </c>
      <c r="D240" s="121" t="s">
        <v>1274</v>
      </c>
      <c r="E240" s="50" t="s">
        <v>14</v>
      </c>
      <c r="F240" s="35"/>
      <c r="G240" s="35" t="s">
        <v>19</v>
      </c>
      <c r="H240" s="35">
        <v>32</v>
      </c>
      <c r="I240" s="37">
        <v>0</v>
      </c>
      <c r="J240" s="84">
        <v>9.5</v>
      </c>
      <c r="K240" s="147">
        <f t="shared" si="12"/>
        <v>0</v>
      </c>
      <c r="L240" s="147">
        <f t="shared" si="15"/>
        <v>0</v>
      </c>
      <c r="M240" s="147">
        <f t="shared" si="13"/>
        <v>0</v>
      </c>
      <c r="N240" s="147">
        <f t="shared" si="14"/>
        <v>0</v>
      </c>
      <c r="O240" s="33"/>
    </row>
    <row r="241" spans="1:15" x14ac:dyDescent="0.25">
      <c r="A241" s="164">
        <v>13228</v>
      </c>
      <c r="B241" s="33"/>
      <c r="C241" s="76">
        <v>232</v>
      </c>
      <c r="D241" s="121" t="s">
        <v>1275</v>
      </c>
      <c r="E241" s="50" t="s">
        <v>14</v>
      </c>
      <c r="F241" s="35"/>
      <c r="G241" s="35" t="s">
        <v>19</v>
      </c>
      <c r="H241" s="35">
        <v>32</v>
      </c>
      <c r="I241" s="37">
        <v>0</v>
      </c>
      <c r="J241" s="84">
        <v>9.5</v>
      </c>
      <c r="K241" s="147">
        <f t="shared" si="12"/>
        <v>0</v>
      </c>
      <c r="L241" s="147">
        <f t="shared" si="15"/>
        <v>0</v>
      </c>
      <c r="M241" s="147">
        <f t="shared" si="13"/>
        <v>0</v>
      </c>
      <c r="N241" s="147">
        <f t="shared" si="14"/>
        <v>0</v>
      </c>
      <c r="O241" s="33"/>
    </row>
    <row r="242" spans="1:15" x14ac:dyDescent="0.25">
      <c r="A242" s="33">
        <v>8076</v>
      </c>
      <c r="B242" s="33"/>
      <c r="C242" s="76">
        <v>233</v>
      </c>
      <c r="D242" s="33" t="s">
        <v>1086</v>
      </c>
      <c r="E242" s="50" t="s">
        <v>14</v>
      </c>
      <c r="F242" s="63"/>
      <c r="G242" s="63" t="s">
        <v>19</v>
      </c>
      <c r="H242" s="63">
        <v>100</v>
      </c>
      <c r="I242" s="37">
        <v>0</v>
      </c>
      <c r="J242" s="84">
        <v>9.5</v>
      </c>
      <c r="K242" s="147">
        <f t="shared" si="12"/>
        <v>0</v>
      </c>
      <c r="L242" s="147">
        <f t="shared" si="15"/>
        <v>0</v>
      </c>
      <c r="M242" s="147">
        <f t="shared" si="13"/>
        <v>0</v>
      </c>
      <c r="N242" s="147">
        <f t="shared" si="14"/>
        <v>0</v>
      </c>
      <c r="O242" s="33"/>
    </row>
    <row r="243" spans="1:15" x14ac:dyDescent="0.25">
      <c r="A243" s="117" t="s">
        <v>1033</v>
      </c>
      <c r="B243" s="33"/>
      <c r="C243" s="76">
        <v>234</v>
      </c>
      <c r="D243" s="119" t="s">
        <v>1327</v>
      </c>
      <c r="E243" s="50" t="s">
        <v>14</v>
      </c>
      <c r="F243" s="46"/>
      <c r="G243" s="46" t="s">
        <v>14</v>
      </c>
      <c r="H243" s="118">
        <v>2</v>
      </c>
      <c r="I243" s="37">
        <v>0</v>
      </c>
      <c r="J243" s="84">
        <v>9.5</v>
      </c>
      <c r="K243" s="147">
        <f t="shared" si="12"/>
        <v>0</v>
      </c>
      <c r="L243" s="147">
        <f t="shared" si="15"/>
        <v>0</v>
      </c>
      <c r="M243" s="147">
        <f t="shared" si="13"/>
        <v>0</v>
      </c>
      <c r="N243" s="147">
        <f t="shared" si="14"/>
        <v>0</v>
      </c>
      <c r="O243" s="33"/>
    </row>
    <row r="244" spans="1:15" x14ac:dyDescent="0.25">
      <c r="A244" s="117" t="s">
        <v>423</v>
      </c>
      <c r="B244" s="33"/>
      <c r="C244" s="76">
        <v>235</v>
      </c>
      <c r="D244" s="119" t="s">
        <v>424</v>
      </c>
      <c r="E244" s="50" t="s">
        <v>14</v>
      </c>
      <c r="F244" s="46"/>
      <c r="G244" s="63" t="s">
        <v>19</v>
      </c>
      <c r="H244" s="118">
        <v>2</v>
      </c>
      <c r="I244" s="37">
        <v>0</v>
      </c>
      <c r="J244" s="84">
        <v>9.5</v>
      </c>
      <c r="K244" s="147">
        <f t="shared" si="12"/>
        <v>0</v>
      </c>
      <c r="L244" s="147">
        <f t="shared" si="15"/>
        <v>0</v>
      </c>
      <c r="M244" s="147">
        <f t="shared" si="13"/>
        <v>0</v>
      </c>
      <c r="N244" s="147">
        <f t="shared" si="14"/>
        <v>0</v>
      </c>
      <c r="O244" s="33"/>
    </row>
    <row r="245" spans="1:15" x14ac:dyDescent="0.25">
      <c r="A245" s="117" t="s">
        <v>425</v>
      </c>
      <c r="B245" s="33"/>
      <c r="C245" s="76">
        <v>236</v>
      </c>
      <c r="D245" s="119" t="s">
        <v>426</v>
      </c>
      <c r="E245" s="50" t="s">
        <v>14</v>
      </c>
      <c r="F245" s="46"/>
      <c r="G245" s="63" t="s">
        <v>19</v>
      </c>
      <c r="H245" s="118">
        <v>2</v>
      </c>
      <c r="I245" s="37">
        <v>0</v>
      </c>
      <c r="J245" s="84">
        <v>9.5</v>
      </c>
      <c r="K245" s="147">
        <f t="shared" si="12"/>
        <v>0</v>
      </c>
      <c r="L245" s="147">
        <f t="shared" si="15"/>
        <v>0</v>
      </c>
      <c r="M245" s="147">
        <f t="shared" si="13"/>
        <v>0</v>
      </c>
      <c r="N245" s="147">
        <f t="shared" si="14"/>
        <v>0</v>
      </c>
      <c r="O245" s="33"/>
    </row>
    <row r="246" spans="1:15" x14ac:dyDescent="0.25">
      <c r="A246" s="117" t="s">
        <v>427</v>
      </c>
      <c r="B246" s="33"/>
      <c r="C246" s="76">
        <v>237</v>
      </c>
      <c r="D246" s="119" t="s">
        <v>428</v>
      </c>
      <c r="E246" s="50" t="s">
        <v>14</v>
      </c>
      <c r="F246" s="46"/>
      <c r="G246" s="63" t="s">
        <v>19</v>
      </c>
      <c r="H246" s="118">
        <v>2</v>
      </c>
      <c r="I246" s="37">
        <v>0</v>
      </c>
      <c r="J246" s="84">
        <v>9.5</v>
      </c>
      <c r="K246" s="147">
        <f t="shared" si="12"/>
        <v>0</v>
      </c>
      <c r="L246" s="147">
        <f t="shared" si="15"/>
        <v>0</v>
      </c>
      <c r="M246" s="147">
        <f t="shared" si="13"/>
        <v>0</v>
      </c>
      <c r="N246" s="147">
        <f t="shared" si="14"/>
        <v>0</v>
      </c>
      <c r="O246" s="33"/>
    </row>
    <row r="247" spans="1:15" x14ac:dyDescent="0.25">
      <c r="A247" s="117" t="s">
        <v>431</v>
      </c>
      <c r="B247" s="33"/>
      <c r="C247" s="76">
        <v>238</v>
      </c>
      <c r="D247" s="119" t="s">
        <v>432</v>
      </c>
      <c r="E247" s="46" t="s">
        <v>12</v>
      </c>
      <c r="F247" s="46"/>
      <c r="G247" s="46" t="s">
        <v>12</v>
      </c>
      <c r="H247" s="118">
        <v>2</v>
      </c>
      <c r="I247" s="37">
        <v>0</v>
      </c>
      <c r="J247" s="84">
        <v>9.5</v>
      </c>
      <c r="K247" s="147">
        <f t="shared" si="12"/>
        <v>0</v>
      </c>
      <c r="L247" s="147">
        <f t="shared" si="15"/>
        <v>0</v>
      </c>
      <c r="M247" s="147">
        <f t="shared" si="13"/>
        <v>0</v>
      </c>
      <c r="N247" s="147">
        <f t="shared" si="14"/>
        <v>0</v>
      </c>
      <c r="O247" s="33"/>
    </row>
    <row r="248" spans="1:15" x14ac:dyDescent="0.25">
      <c r="A248" s="117" t="s">
        <v>429</v>
      </c>
      <c r="B248" s="33"/>
      <c r="C248" s="76">
        <v>239</v>
      </c>
      <c r="D248" s="119" t="s">
        <v>430</v>
      </c>
      <c r="E248" s="50" t="s">
        <v>14</v>
      </c>
      <c r="F248" s="46"/>
      <c r="G248" s="63" t="s">
        <v>19</v>
      </c>
      <c r="H248" s="118">
        <v>2</v>
      </c>
      <c r="I248" s="37">
        <v>0</v>
      </c>
      <c r="J248" s="84">
        <v>9.5</v>
      </c>
      <c r="K248" s="147">
        <f t="shared" si="12"/>
        <v>0</v>
      </c>
      <c r="L248" s="147">
        <f t="shared" si="15"/>
        <v>0</v>
      </c>
      <c r="M248" s="147">
        <f t="shared" si="13"/>
        <v>0</v>
      </c>
      <c r="N248" s="147">
        <f t="shared" si="14"/>
        <v>0</v>
      </c>
      <c r="O248" s="33"/>
    </row>
    <row r="249" spans="1:15" x14ac:dyDescent="0.25">
      <c r="A249" s="117" t="s">
        <v>1039</v>
      </c>
      <c r="B249" s="33"/>
      <c r="C249" s="76">
        <v>240</v>
      </c>
      <c r="D249" s="120" t="s">
        <v>1326</v>
      </c>
      <c r="E249" s="50" t="s">
        <v>14</v>
      </c>
      <c r="F249" s="46"/>
      <c r="G249" s="63" t="s">
        <v>19</v>
      </c>
      <c r="H249" s="118">
        <v>2</v>
      </c>
      <c r="I249" s="37">
        <v>0</v>
      </c>
      <c r="J249" s="84">
        <v>9.5</v>
      </c>
      <c r="K249" s="147">
        <f t="shared" si="12"/>
        <v>0</v>
      </c>
      <c r="L249" s="147">
        <f t="shared" si="15"/>
        <v>0</v>
      </c>
      <c r="M249" s="147">
        <f t="shared" si="13"/>
        <v>0</v>
      </c>
      <c r="N249" s="147">
        <f t="shared" si="14"/>
        <v>0</v>
      </c>
      <c r="O249" s="33"/>
    </row>
    <row r="250" spans="1:15" x14ac:dyDescent="0.25">
      <c r="A250" s="113" t="s">
        <v>1034</v>
      </c>
      <c r="B250" s="33"/>
      <c r="C250" s="76">
        <v>241</v>
      </c>
      <c r="D250" s="120" t="s">
        <v>1325</v>
      </c>
      <c r="E250" s="50" t="s">
        <v>14</v>
      </c>
      <c r="F250" s="46"/>
      <c r="G250" s="63" t="s">
        <v>19</v>
      </c>
      <c r="H250" s="118">
        <v>2</v>
      </c>
      <c r="I250" s="37">
        <v>0</v>
      </c>
      <c r="J250" s="84">
        <v>9.5</v>
      </c>
      <c r="K250" s="147">
        <f t="shared" si="12"/>
        <v>0</v>
      </c>
      <c r="L250" s="147">
        <f t="shared" si="15"/>
        <v>0</v>
      </c>
      <c r="M250" s="147">
        <f t="shared" si="13"/>
        <v>0</v>
      </c>
      <c r="N250" s="147">
        <f t="shared" si="14"/>
        <v>0</v>
      </c>
      <c r="O250" s="33"/>
    </row>
    <row r="251" spans="1:15" x14ac:dyDescent="0.25">
      <c r="A251" s="117" t="s">
        <v>1040</v>
      </c>
      <c r="B251" s="33"/>
      <c r="C251" s="76">
        <v>242</v>
      </c>
      <c r="D251" s="120" t="s">
        <v>409</v>
      </c>
      <c r="E251" s="50" t="s">
        <v>14</v>
      </c>
      <c r="F251" s="46"/>
      <c r="G251" s="63" t="s">
        <v>19</v>
      </c>
      <c r="H251" s="118">
        <v>2</v>
      </c>
      <c r="I251" s="37">
        <v>0</v>
      </c>
      <c r="J251" s="84">
        <v>9.5</v>
      </c>
      <c r="K251" s="147">
        <f t="shared" si="12"/>
        <v>0</v>
      </c>
      <c r="L251" s="147">
        <f t="shared" si="15"/>
        <v>0</v>
      </c>
      <c r="M251" s="147">
        <f t="shared" si="13"/>
        <v>0</v>
      </c>
      <c r="N251" s="147">
        <f t="shared" si="14"/>
        <v>0</v>
      </c>
      <c r="O251" s="33"/>
    </row>
    <row r="252" spans="1:15" x14ac:dyDescent="0.25">
      <c r="A252" s="117" t="s">
        <v>1041</v>
      </c>
      <c r="B252" s="33"/>
      <c r="C252" s="76">
        <v>243</v>
      </c>
      <c r="D252" s="120" t="s">
        <v>410</v>
      </c>
      <c r="E252" s="50" t="s">
        <v>14</v>
      </c>
      <c r="F252" s="46"/>
      <c r="G252" s="63" t="s">
        <v>19</v>
      </c>
      <c r="H252" s="118">
        <v>2</v>
      </c>
      <c r="I252" s="37">
        <v>0</v>
      </c>
      <c r="J252" s="84">
        <v>9.5</v>
      </c>
      <c r="K252" s="147">
        <f t="shared" si="12"/>
        <v>0</v>
      </c>
      <c r="L252" s="147">
        <f t="shared" si="15"/>
        <v>0</v>
      </c>
      <c r="M252" s="147">
        <f t="shared" si="13"/>
        <v>0</v>
      </c>
      <c r="N252" s="147">
        <f t="shared" si="14"/>
        <v>0</v>
      </c>
      <c r="O252" s="33"/>
    </row>
    <row r="253" spans="1:15" x14ac:dyDescent="0.25">
      <c r="A253" s="117" t="s">
        <v>412</v>
      </c>
      <c r="B253" s="33"/>
      <c r="C253" s="76">
        <v>244</v>
      </c>
      <c r="D253" s="120" t="s">
        <v>411</v>
      </c>
      <c r="E253" s="50" t="s">
        <v>14</v>
      </c>
      <c r="F253" s="46"/>
      <c r="G253" s="63" t="s">
        <v>19</v>
      </c>
      <c r="H253" s="118">
        <v>2</v>
      </c>
      <c r="I253" s="37">
        <v>0</v>
      </c>
      <c r="J253" s="84">
        <v>9.5</v>
      </c>
      <c r="K253" s="147">
        <f t="shared" si="12"/>
        <v>0</v>
      </c>
      <c r="L253" s="147">
        <f t="shared" si="15"/>
        <v>0</v>
      </c>
      <c r="M253" s="147">
        <f t="shared" si="13"/>
        <v>0</v>
      </c>
      <c r="N253" s="147">
        <f t="shared" si="14"/>
        <v>0</v>
      </c>
      <c r="O253" s="33"/>
    </row>
    <row r="254" spans="1:15" x14ac:dyDescent="0.25">
      <c r="A254" s="117" t="s">
        <v>413</v>
      </c>
      <c r="B254" s="33"/>
      <c r="C254" s="76">
        <v>245</v>
      </c>
      <c r="D254" s="120" t="s">
        <v>414</v>
      </c>
      <c r="E254" s="50" t="s">
        <v>14</v>
      </c>
      <c r="F254" s="46"/>
      <c r="G254" s="63" t="s">
        <v>19</v>
      </c>
      <c r="H254" s="118">
        <v>2</v>
      </c>
      <c r="I254" s="37">
        <v>0</v>
      </c>
      <c r="J254" s="84">
        <v>9.5</v>
      </c>
      <c r="K254" s="147">
        <f t="shared" si="12"/>
        <v>0</v>
      </c>
      <c r="L254" s="147">
        <f t="shared" si="15"/>
        <v>0</v>
      </c>
      <c r="M254" s="147">
        <f t="shared" si="13"/>
        <v>0</v>
      </c>
      <c r="N254" s="147">
        <f t="shared" si="14"/>
        <v>0</v>
      </c>
      <c r="O254" s="33"/>
    </row>
    <row r="255" spans="1:15" x14ac:dyDescent="0.25">
      <c r="A255" s="117" t="s">
        <v>415</v>
      </c>
      <c r="B255" s="33"/>
      <c r="C255" s="76">
        <v>246</v>
      </c>
      <c r="D255" s="120" t="s">
        <v>416</v>
      </c>
      <c r="E255" s="50" t="s">
        <v>14</v>
      </c>
      <c r="F255" s="46"/>
      <c r="G255" s="63" t="s">
        <v>19</v>
      </c>
      <c r="H255" s="118">
        <v>2</v>
      </c>
      <c r="I255" s="37">
        <v>0</v>
      </c>
      <c r="J255" s="84">
        <v>9.5</v>
      </c>
      <c r="K255" s="147">
        <f t="shared" si="12"/>
        <v>0</v>
      </c>
      <c r="L255" s="147">
        <f t="shared" si="15"/>
        <v>0</v>
      </c>
      <c r="M255" s="147">
        <f t="shared" si="13"/>
        <v>0</v>
      </c>
      <c r="N255" s="147">
        <f t="shared" si="14"/>
        <v>0</v>
      </c>
      <c r="O255" s="33"/>
    </row>
    <row r="256" spans="1:15" x14ac:dyDescent="0.25">
      <c r="A256" s="117" t="s">
        <v>417</v>
      </c>
      <c r="B256" s="33"/>
      <c r="C256" s="76">
        <v>247</v>
      </c>
      <c r="D256" s="120" t="s">
        <v>418</v>
      </c>
      <c r="E256" s="50" t="s">
        <v>14</v>
      </c>
      <c r="F256" s="46"/>
      <c r="G256" s="63" t="s">
        <v>19</v>
      </c>
      <c r="H256" s="118">
        <v>2</v>
      </c>
      <c r="I256" s="37">
        <v>0</v>
      </c>
      <c r="J256" s="84">
        <v>9.5</v>
      </c>
      <c r="K256" s="147">
        <f t="shared" si="12"/>
        <v>0</v>
      </c>
      <c r="L256" s="147">
        <f t="shared" si="15"/>
        <v>0</v>
      </c>
      <c r="M256" s="147">
        <f t="shared" si="13"/>
        <v>0</v>
      </c>
      <c r="N256" s="147">
        <f t="shared" si="14"/>
        <v>0</v>
      </c>
      <c r="O256" s="33"/>
    </row>
    <row r="257" spans="1:16" x14ac:dyDescent="0.25">
      <c r="A257" s="117" t="s">
        <v>1042</v>
      </c>
      <c r="B257" s="33"/>
      <c r="C257" s="76">
        <v>248</v>
      </c>
      <c r="D257" s="120" t="s">
        <v>1324</v>
      </c>
      <c r="E257" s="50" t="s">
        <v>14</v>
      </c>
      <c r="F257" s="46"/>
      <c r="G257" s="63" t="s">
        <v>19</v>
      </c>
      <c r="H257" s="118">
        <v>2</v>
      </c>
      <c r="I257" s="37">
        <v>0</v>
      </c>
      <c r="J257" s="84">
        <v>9.5</v>
      </c>
      <c r="K257" s="147">
        <f t="shared" si="12"/>
        <v>0</v>
      </c>
      <c r="L257" s="147">
        <f t="shared" si="15"/>
        <v>0</v>
      </c>
      <c r="M257" s="147">
        <f t="shared" si="13"/>
        <v>0</v>
      </c>
      <c r="N257" s="147">
        <f t="shared" si="14"/>
        <v>0</v>
      </c>
      <c r="O257" s="33"/>
    </row>
    <row r="258" spans="1:16" x14ac:dyDescent="0.25">
      <c r="A258" s="117" t="s">
        <v>420</v>
      </c>
      <c r="B258" s="33"/>
      <c r="C258" s="76">
        <v>249</v>
      </c>
      <c r="D258" s="120" t="s">
        <v>419</v>
      </c>
      <c r="E258" s="50" t="s">
        <v>14</v>
      </c>
      <c r="F258" s="46"/>
      <c r="G258" s="63" t="s">
        <v>19</v>
      </c>
      <c r="H258" s="118">
        <v>2</v>
      </c>
      <c r="I258" s="37">
        <v>0</v>
      </c>
      <c r="J258" s="84">
        <v>9.5</v>
      </c>
      <c r="K258" s="147">
        <f t="shared" si="12"/>
        <v>0</v>
      </c>
      <c r="L258" s="147">
        <f t="shared" si="15"/>
        <v>0</v>
      </c>
      <c r="M258" s="147">
        <f t="shared" si="13"/>
        <v>0</v>
      </c>
      <c r="N258" s="147">
        <f t="shared" si="14"/>
        <v>0</v>
      </c>
      <c r="O258" s="33"/>
    </row>
    <row r="259" spans="1:16" x14ac:dyDescent="0.25">
      <c r="A259" s="117" t="s">
        <v>421</v>
      </c>
      <c r="B259" s="33"/>
      <c r="C259" s="76">
        <v>250</v>
      </c>
      <c r="D259" s="120" t="s">
        <v>422</v>
      </c>
      <c r="E259" s="50" t="s">
        <v>14</v>
      </c>
      <c r="F259" s="46"/>
      <c r="G259" s="63" t="s">
        <v>19</v>
      </c>
      <c r="H259" s="118">
        <v>2</v>
      </c>
      <c r="I259" s="37">
        <v>0</v>
      </c>
      <c r="J259" s="84">
        <v>9.5</v>
      </c>
      <c r="K259" s="147">
        <f t="shared" si="12"/>
        <v>0</v>
      </c>
      <c r="L259" s="147">
        <f t="shared" si="15"/>
        <v>0</v>
      </c>
      <c r="M259" s="147">
        <f t="shared" si="13"/>
        <v>0</v>
      </c>
      <c r="N259" s="147">
        <f t="shared" si="14"/>
        <v>0</v>
      </c>
      <c r="O259" s="33"/>
    </row>
    <row r="260" spans="1:16" x14ac:dyDescent="0.25">
      <c r="A260" s="117" t="s">
        <v>1414</v>
      </c>
      <c r="B260" s="33"/>
      <c r="C260" s="76">
        <v>251</v>
      </c>
      <c r="D260" s="120" t="s">
        <v>1415</v>
      </c>
      <c r="E260" s="50" t="s">
        <v>14</v>
      </c>
      <c r="F260" s="46"/>
      <c r="G260" s="46" t="s">
        <v>14</v>
      </c>
      <c r="H260" s="118">
        <v>50</v>
      </c>
      <c r="I260" s="37">
        <v>0</v>
      </c>
      <c r="J260" s="84">
        <v>9.5</v>
      </c>
      <c r="K260" s="147">
        <f t="shared" si="12"/>
        <v>0</v>
      </c>
      <c r="L260" s="147">
        <f t="shared" si="15"/>
        <v>0</v>
      </c>
      <c r="M260" s="147">
        <f t="shared" si="13"/>
        <v>0</v>
      </c>
      <c r="N260" s="147">
        <f t="shared" si="14"/>
        <v>0</v>
      </c>
      <c r="O260" s="33"/>
    </row>
    <row r="261" spans="1:16" x14ac:dyDescent="0.25">
      <c r="A261" s="164">
        <v>6078</v>
      </c>
      <c r="B261" s="33"/>
      <c r="C261" s="63">
        <v>56</v>
      </c>
      <c r="D261" s="76" t="s">
        <v>1196</v>
      </c>
      <c r="E261" s="35" t="s">
        <v>14</v>
      </c>
      <c r="F261" s="232"/>
      <c r="G261" s="208" t="s">
        <v>19</v>
      </c>
      <c r="H261" s="35">
        <v>10</v>
      </c>
      <c r="I261" s="37">
        <v>0</v>
      </c>
      <c r="J261" s="84">
        <v>9.5</v>
      </c>
      <c r="K261" s="147">
        <f t="shared" ref="K261" si="16">I261*J261/100</f>
        <v>0</v>
      </c>
      <c r="L261" s="147">
        <f t="shared" si="15"/>
        <v>0</v>
      </c>
      <c r="M261" s="147">
        <f t="shared" si="13"/>
        <v>0</v>
      </c>
      <c r="N261" s="147">
        <f t="shared" si="14"/>
        <v>0</v>
      </c>
      <c r="O261" s="33"/>
      <c r="P261" s="148"/>
    </row>
    <row r="262" spans="1:16" x14ac:dyDescent="0.25">
      <c r="A262" s="66"/>
      <c r="B262" s="66"/>
      <c r="C262" s="140"/>
      <c r="D262" s="66" t="s">
        <v>17</v>
      </c>
      <c r="E262" s="67"/>
      <c r="F262" s="67"/>
      <c r="G262" s="67"/>
      <c r="H262" s="66"/>
      <c r="I262" s="66"/>
      <c r="J262" s="68"/>
      <c r="K262" s="65">
        <f>SUM(K13:K261)</f>
        <v>0</v>
      </c>
      <c r="L262" s="65">
        <f>SUM(L13:L261)</f>
        <v>0</v>
      </c>
      <c r="M262" s="65">
        <f>SUM(M13:M261)</f>
        <v>0</v>
      </c>
      <c r="N262" s="65">
        <f>SUM(N13:N261)</f>
        <v>0</v>
      </c>
      <c r="O262" s="66"/>
    </row>
    <row r="263" spans="1:16" x14ac:dyDescent="0.25">
      <c r="A263" s="148"/>
      <c r="B263" s="148"/>
      <c r="C263" s="148"/>
      <c r="D263" s="148"/>
      <c r="E263" s="148"/>
      <c r="F263" s="148"/>
      <c r="G263" s="148"/>
      <c r="H263" s="151"/>
      <c r="I263" s="148"/>
      <c r="J263" s="151"/>
      <c r="K263" s="148"/>
      <c r="L263" s="148"/>
      <c r="M263" s="148"/>
      <c r="N263" s="148"/>
      <c r="O263" s="148"/>
    </row>
    <row r="264" spans="1:16" x14ac:dyDescent="0.25">
      <c r="A264" s="148"/>
      <c r="B264" s="148"/>
      <c r="C264" s="148"/>
      <c r="D264" s="148"/>
      <c r="E264" s="227" t="s">
        <v>1245</v>
      </c>
      <c r="F264" s="194"/>
      <c r="G264" s="194"/>
      <c r="H264" s="195"/>
      <c r="I264" s="148"/>
      <c r="J264" s="151"/>
      <c r="K264" s="148"/>
      <c r="L264" s="148"/>
      <c r="M264" s="148"/>
      <c r="N264" s="148"/>
      <c r="O264" s="148"/>
    </row>
    <row r="265" spans="1:16" x14ac:dyDescent="0.25">
      <c r="A265" s="148"/>
      <c r="B265" s="148"/>
      <c r="C265" s="148"/>
      <c r="D265" s="148"/>
      <c r="E265" s="227" t="s">
        <v>1246</v>
      </c>
      <c r="F265" s="194"/>
      <c r="G265" s="194"/>
      <c r="H265" s="195"/>
      <c r="I265" s="148"/>
      <c r="J265" s="151"/>
      <c r="K265" s="148"/>
      <c r="L265" s="148"/>
      <c r="M265" s="148"/>
      <c r="N265" s="148"/>
      <c r="O265" s="148"/>
    </row>
    <row r="266" spans="1:16" x14ac:dyDescent="0.25">
      <c r="A266" s="148"/>
      <c r="B266" s="148"/>
      <c r="C266" s="148"/>
      <c r="D266" s="148"/>
      <c r="E266" s="194"/>
      <c r="F266" s="194"/>
      <c r="G266" s="194"/>
      <c r="H266" s="195"/>
      <c r="I266" s="148"/>
      <c r="J266" s="151"/>
      <c r="K266" s="148"/>
      <c r="L266" s="148"/>
      <c r="M266" s="148"/>
      <c r="N266" s="148"/>
      <c r="O266" s="148"/>
    </row>
    <row r="267" spans="1:16" x14ac:dyDescent="0.25">
      <c r="E267" s="8"/>
      <c r="F267" s="8"/>
      <c r="G267" s="8"/>
      <c r="K267" s="8"/>
      <c r="L267" s="8"/>
    </row>
    <row r="268" spans="1:16" x14ac:dyDescent="0.25">
      <c r="E268" s="8"/>
      <c r="F268" s="8"/>
      <c r="G268" s="8"/>
      <c r="K268" s="8"/>
      <c r="L268" s="8"/>
    </row>
    <row r="269" spans="1:16" x14ac:dyDescent="0.25">
      <c r="E269" s="8"/>
      <c r="F269" s="8"/>
      <c r="G269" s="8"/>
      <c r="K269" s="8"/>
      <c r="L269" s="8"/>
    </row>
    <row r="270" spans="1:16" x14ac:dyDescent="0.25">
      <c r="E270" s="8"/>
      <c r="F270" s="8"/>
      <c r="G270" s="8"/>
      <c r="K270" s="8"/>
      <c r="L270" s="8"/>
    </row>
    <row r="271" spans="1:16" x14ac:dyDescent="0.25">
      <c r="E271" s="8"/>
      <c r="F271" s="8"/>
      <c r="G271" s="8"/>
      <c r="K271" s="8"/>
      <c r="L271" s="8"/>
    </row>
    <row r="272" spans="1:16" x14ac:dyDescent="0.25">
      <c r="E272" s="8"/>
      <c r="F272" s="8"/>
      <c r="G272" s="8"/>
      <c r="K272" s="8"/>
      <c r="L272" s="8"/>
    </row>
    <row r="273" spans="8:10" s="8" customFormat="1" x14ac:dyDescent="0.25">
      <c r="H273" s="19"/>
      <c r="J273" s="19"/>
    </row>
    <row r="274" spans="8:10" s="8" customFormat="1" x14ac:dyDescent="0.25">
      <c r="H274" s="19"/>
      <c r="J274" s="19"/>
    </row>
    <row r="275" spans="8:10" s="8" customFormat="1" x14ac:dyDescent="0.25">
      <c r="H275" s="19"/>
      <c r="J275" s="19"/>
    </row>
    <row r="276" spans="8:10" s="8" customFormat="1" x14ac:dyDescent="0.25">
      <c r="H276" s="19"/>
      <c r="J276" s="19"/>
    </row>
    <row r="277" spans="8:10" s="8" customFormat="1" x14ac:dyDescent="0.25">
      <c r="H277" s="19"/>
      <c r="J277" s="19"/>
    </row>
    <row r="278" spans="8:10" s="8" customFormat="1" x14ac:dyDescent="0.25">
      <c r="H278" s="19"/>
      <c r="J278" s="19"/>
    </row>
    <row r="279" spans="8:10" s="8" customFormat="1" x14ac:dyDescent="0.25">
      <c r="H279" s="19"/>
      <c r="J279" s="19"/>
    </row>
    <row r="280" spans="8:10" s="8" customFormat="1" x14ac:dyDescent="0.25">
      <c r="H280" s="19"/>
      <c r="J280" s="19"/>
    </row>
    <row r="281" spans="8:10" s="8" customFormat="1" x14ac:dyDescent="0.25">
      <c r="H281" s="19"/>
      <c r="J281" s="19"/>
    </row>
    <row r="282" spans="8:10" s="8" customFormat="1" x14ac:dyDescent="0.25">
      <c r="H282" s="19"/>
      <c r="J282" s="19"/>
    </row>
    <row r="283" spans="8:10" s="8" customFormat="1" x14ac:dyDescent="0.25">
      <c r="H283" s="19"/>
      <c r="J283" s="19"/>
    </row>
    <row r="284" spans="8:10" s="8" customFormat="1" x14ac:dyDescent="0.25">
      <c r="H284" s="19"/>
      <c r="J284" s="19"/>
    </row>
    <row r="285" spans="8:10" s="8" customFormat="1" x14ac:dyDescent="0.25">
      <c r="H285" s="19"/>
      <c r="J285" s="19"/>
    </row>
    <row r="286" spans="8:10" s="8" customFormat="1" x14ac:dyDescent="0.25">
      <c r="H286" s="19"/>
      <c r="J286" s="19"/>
    </row>
    <row r="287" spans="8:10" s="8" customFormat="1" x14ac:dyDescent="0.25">
      <c r="H287" s="19"/>
      <c r="J287" s="19"/>
    </row>
    <row r="288" spans="8:10" s="8" customFormat="1" x14ac:dyDescent="0.25">
      <c r="H288" s="19"/>
      <c r="J288" s="19"/>
    </row>
    <row r="289" spans="8:10" s="8" customFormat="1" x14ac:dyDescent="0.25">
      <c r="H289" s="19"/>
      <c r="J289" s="19"/>
    </row>
    <row r="290" spans="8:10" s="8" customFormat="1" x14ac:dyDescent="0.25">
      <c r="H290" s="19"/>
      <c r="J290" s="19"/>
    </row>
    <row r="291" spans="8:10" s="8" customFormat="1" x14ac:dyDescent="0.25">
      <c r="H291" s="19"/>
      <c r="J291" s="19"/>
    </row>
    <row r="292" spans="8:10" s="8" customFormat="1" x14ac:dyDescent="0.25">
      <c r="H292" s="19"/>
      <c r="J292" s="19"/>
    </row>
    <row r="293" spans="8:10" s="8" customFormat="1" x14ac:dyDescent="0.25">
      <c r="H293" s="19"/>
      <c r="J293" s="19"/>
    </row>
    <row r="294" spans="8:10" s="8" customFormat="1" x14ac:dyDescent="0.25">
      <c r="H294" s="19"/>
      <c r="J294" s="19"/>
    </row>
    <row r="295" spans="8:10" s="8" customFormat="1" x14ac:dyDescent="0.25">
      <c r="H295" s="19"/>
      <c r="J295" s="19"/>
    </row>
    <row r="296" spans="8:10" s="8" customFormat="1" x14ac:dyDescent="0.25">
      <c r="H296" s="19"/>
      <c r="J296" s="19"/>
    </row>
    <row r="297" spans="8:10" s="8" customFormat="1" x14ac:dyDescent="0.25">
      <c r="H297" s="19"/>
      <c r="J297" s="19"/>
    </row>
    <row r="298" spans="8:10" s="8" customFormat="1" x14ac:dyDescent="0.25">
      <c r="H298" s="19"/>
      <c r="J298" s="19"/>
    </row>
    <row r="299" spans="8:10" s="8" customFormat="1" x14ac:dyDescent="0.25">
      <c r="H299" s="19"/>
      <c r="J299" s="19"/>
    </row>
    <row r="300" spans="8:10" s="8" customFormat="1" x14ac:dyDescent="0.25">
      <c r="H300" s="19"/>
      <c r="J300" s="19"/>
    </row>
    <row r="301" spans="8:10" s="8" customFormat="1" x14ac:dyDescent="0.25">
      <c r="H301" s="19"/>
      <c r="J301" s="19"/>
    </row>
    <row r="302" spans="8:10" s="8" customFormat="1" x14ac:dyDescent="0.25">
      <c r="H302" s="19"/>
      <c r="J302" s="19"/>
    </row>
    <row r="303" spans="8:10" s="8" customFormat="1" x14ac:dyDescent="0.25">
      <c r="H303" s="19"/>
      <c r="J303" s="19"/>
    </row>
    <row r="304" spans="8:10" s="8" customFormat="1" x14ac:dyDescent="0.25">
      <c r="H304" s="19"/>
      <c r="J304" s="19"/>
    </row>
    <row r="305" spans="8:10" s="8" customFormat="1" x14ac:dyDescent="0.25">
      <c r="H305" s="19"/>
      <c r="J305" s="19"/>
    </row>
    <row r="306" spans="8:10" s="8" customFormat="1" x14ac:dyDescent="0.25">
      <c r="H306" s="19"/>
      <c r="J306" s="19"/>
    </row>
    <row r="307" spans="8:10" s="8" customFormat="1" x14ac:dyDescent="0.25">
      <c r="H307" s="19"/>
      <c r="J307" s="19"/>
    </row>
    <row r="308" spans="8:10" s="8" customFormat="1" x14ac:dyDescent="0.25">
      <c r="H308" s="19"/>
      <c r="J308" s="19"/>
    </row>
    <row r="309" spans="8:10" s="8" customFormat="1" x14ac:dyDescent="0.25">
      <c r="H309" s="19"/>
      <c r="J309" s="19"/>
    </row>
    <row r="310" spans="8:10" s="8" customFormat="1" x14ac:dyDescent="0.25">
      <c r="H310" s="19"/>
      <c r="J310" s="19"/>
    </row>
    <row r="311" spans="8:10" s="8" customFormat="1" x14ac:dyDescent="0.25">
      <c r="H311" s="19"/>
      <c r="J311" s="19"/>
    </row>
    <row r="312" spans="8:10" s="8" customFormat="1" x14ac:dyDescent="0.25">
      <c r="H312" s="19"/>
      <c r="J312" s="19"/>
    </row>
    <row r="313" spans="8:10" s="8" customFormat="1" x14ac:dyDescent="0.25">
      <c r="H313" s="19"/>
      <c r="J313" s="19"/>
    </row>
    <row r="314" spans="8:10" s="8" customFormat="1" x14ac:dyDescent="0.25">
      <c r="H314" s="19"/>
      <c r="J314" s="19"/>
    </row>
    <row r="315" spans="8:10" s="8" customFormat="1" x14ac:dyDescent="0.25">
      <c r="H315" s="19"/>
      <c r="J315" s="19"/>
    </row>
    <row r="316" spans="8:10" s="8" customFormat="1" x14ac:dyDescent="0.25">
      <c r="H316" s="19"/>
      <c r="J316" s="19"/>
    </row>
    <row r="317" spans="8:10" s="8" customFormat="1" x14ac:dyDescent="0.25">
      <c r="H317" s="19"/>
      <c r="J317" s="19"/>
    </row>
    <row r="318" spans="8:10" s="8" customFormat="1" x14ac:dyDescent="0.25">
      <c r="H318" s="19"/>
      <c r="J318" s="19"/>
    </row>
    <row r="319" spans="8:10" s="8" customFormat="1" x14ac:dyDescent="0.25">
      <c r="H319" s="19"/>
      <c r="J319" s="19"/>
    </row>
    <row r="320" spans="8:10" s="8" customFormat="1" x14ac:dyDescent="0.25">
      <c r="H320" s="19"/>
      <c r="J320" s="19"/>
    </row>
    <row r="321" spans="5:12" x14ac:dyDescent="0.25">
      <c r="E321" s="8"/>
      <c r="F321" s="8"/>
      <c r="G321" s="8"/>
      <c r="K321" s="8"/>
      <c r="L321" s="8"/>
    </row>
    <row r="322" spans="5:12" x14ac:dyDescent="0.25">
      <c r="E322" s="8"/>
      <c r="F322" s="8"/>
      <c r="G322" s="8"/>
      <c r="K322" s="8"/>
      <c r="L322" s="8"/>
    </row>
    <row r="323" spans="5:12" x14ac:dyDescent="0.25">
      <c r="E323" s="8"/>
      <c r="F323" s="8"/>
      <c r="G323" s="8"/>
      <c r="K323" s="8"/>
      <c r="L323" s="8"/>
    </row>
    <row r="324" spans="5:12" x14ac:dyDescent="0.25">
      <c r="E324" s="8"/>
      <c r="F324" s="8"/>
      <c r="G324" s="8"/>
    </row>
    <row r="325" spans="5:12" x14ac:dyDescent="0.25">
      <c r="E325" s="8"/>
      <c r="F325" s="8"/>
      <c r="G325" s="8"/>
    </row>
    <row r="326" spans="5:12" x14ac:dyDescent="0.25">
      <c r="E326" s="8"/>
      <c r="F326" s="8"/>
      <c r="G326" s="8"/>
    </row>
    <row r="327" spans="5:12" x14ac:dyDescent="0.25">
      <c r="E327" s="8"/>
      <c r="F327" s="8"/>
      <c r="G327" s="8"/>
    </row>
    <row r="328" spans="5:12" x14ac:dyDescent="0.25">
      <c r="E328" s="8"/>
      <c r="F328" s="8"/>
      <c r="G328" s="8"/>
    </row>
    <row r="329" spans="5:12" x14ac:dyDescent="0.25">
      <c r="E329" s="8"/>
      <c r="F329" s="8"/>
      <c r="G329" s="8"/>
    </row>
    <row r="330" spans="5:12" x14ac:dyDescent="0.25">
      <c r="E330" s="8"/>
      <c r="F330" s="8"/>
      <c r="G330" s="8"/>
    </row>
    <row r="331" spans="5:12" x14ac:dyDescent="0.25">
      <c r="E331" s="8"/>
      <c r="F331" s="8"/>
      <c r="G331" s="8"/>
    </row>
    <row r="332" spans="5:12" x14ac:dyDescent="0.25">
      <c r="E332" s="8"/>
      <c r="F332" s="8"/>
      <c r="G332" s="8"/>
    </row>
    <row r="333" spans="5:12" x14ac:dyDescent="0.25">
      <c r="E333" s="8"/>
      <c r="F333" s="8"/>
      <c r="G333" s="8"/>
    </row>
    <row r="334" spans="5:12" x14ac:dyDescent="0.25">
      <c r="E334" s="8"/>
      <c r="F334" s="8"/>
      <c r="G334" s="8"/>
    </row>
    <row r="335" spans="5:12" x14ac:dyDescent="0.25">
      <c r="E335" s="8"/>
      <c r="F335" s="8"/>
      <c r="G335" s="8"/>
    </row>
    <row r="336" spans="5:12" x14ac:dyDescent="0.25">
      <c r="E336" s="8"/>
      <c r="F336" s="8"/>
      <c r="G336" s="8"/>
    </row>
    <row r="337" spans="5:7" x14ac:dyDescent="0.25">
      <c r="E337" s="8"/>
      <c r="F337" s="8"/>
      <c r="G337" s="8"/>
    </row>
    <row r="338" spans="5:7" x14ac:dyDescent="0.25">
      <c r="E338" s="8"/>
      <c r="F338" s="8"/>
      <c r="G338" s="8"/>
    </row>
    <row r="339" spans="5:7" x14ac:dyDescent="0.25">
      <c r="E339" s="8"/>
      <c r="F339" s="8"/>
      <c r="G339" s="8"/>
    </row>
    <row r="340" spans="5:7" x14ac:dyDescent="0.25">
      <c r="E340" s="8"/>
      <c r="F340" s="8"/>
      <c r="G340" s="8"/>
    </row>
    <row r="1048562" spans="1:1" x14ac:dyDescent="0.25">
      <c r="A1048562" s="8">
        <f>MAX(A1:A1048561)</f>
        <v>13268</v>
      </c>
    </row>
  </sheetData>
  <printOptions headings="1" gridLines="1"/>
  <pageMargins left="0.7" right="0.7" top="0.75" bottom="0.75" header="0.3" footer="0.3"/>
  <pageSetup paperSize="9" scale="7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4" zoomScale="85" zoomScaleNormal="85" workbookViewId="0">
      <selection activeCell="K44" sqref="K44"/>
    </sheetView>
  </sheetViews>
  <sheetFormatPr defaultColWidth="9.140625" defaultRowHeight="20.25" x14ac:dyDescent="0.3"/>
  <cols>
    <col min="1" max="1" width="9.5703125" style="3" customWidth="1"/>
    <col min="2" max="2" width="10.85546875" style="3" customWidth="1"/>
    <col min="3" max="3" width="6.5703125" style="15" customWidth="1"/>
    <col min="4" max="4" width="30.5703125" style="3" customWidth="1"/>
    <col min="5" max="5" width="9.28515625" style="15" customWidth="1"/>
    <col min="6" max="6" width="9.7109375" style="3" customWidth="1"/>
    <col min="7" max="7" width="11.28515625" style="3" customWidth="1"/>
    <col min="8" max="8" width="9.85546875" style="15" customWidth="1"/>
    <col min="9" max="9" width="8.85546875" style="5" customWidth="1"/>
    <col min="10" max="10" width="10.140625" style="5" customWidth="1"/>
    <col min="11" max="11" width="9" style="3" customWidth="1"/>
    <col min="12" max="12" width="15.42578125" style="3" customWidth="1"/>
    <col min="13" max="16384" width="9.140625" style="3"/>
  </cols>
  <sheetData>
    <row r="1" spans="1:12" x14ac:dyDescent="0.3">
      <c r="D1" s="5"/>
      <c r="E1" s="14"/>
      <c r="F1" s="5"/>
      <c r="G1" s="5"/>
      <c r="H1" s="14"/>
      <c r="K1" s="5"/>
    </row>
    <row r="2" spans="1:12" x14ac:dyDescent="0.3">
      <c r="D2" s="57" t="s">
        <v>107</v>
      </c>
      <c r="E2" s="8"/>
      <c r="F2" s="180"/>
      <c r="G2" s="56"/>
      <c r="H2" s="56"/>
      <c r="I2" s="55"/>
      <c r="J2" s="55"/>
      <c r="K2" s="107"/>
      <c r="L2" s="57"/>
    </row>
    <row r="3" spans="1:12" x14ac:dyDescent="0.3">
      <c r="D3" s="57"/>
      <c r="E3" s="58"/>
      <c r="F3" s="57"/>
      <c r="G3" s="57"/>
      <c r="H3" s="107"/>
      <c r="I3" s="57"/>
      <c r="J3" s="57"/>
      <c r="K3" s="57"/>
      <c r="L3" s="61"/>
    </row>
    <row r="4" spans="1:12" x14ac:dyDescent="0.3">
      <c r="D4" s="59" t="s">
        <v>211</v>
      </c>
      <c r="E4" s="60"/>
      <c r="F4" s="61"/>
      <c r="G4" s="61"/>
      <c r="H4" s="108"/>
      <c r="I4" s="57"/>
      <c r="J4" s="57"/>
      <c r="K4" s="61"/>
      <c r="L4" s="61"/>
    </row>
    <row r="5" spans="1:12" x14ac:dyDescent="0.3">
      <c r="D5" s="61"/>
      <c r="E5" s="60"/>
      <c r="F5" s="61"/>
      <c r="G5" s="61"/>
      <c r="H5" s="108"/>
      <c r="I5" s="57"/>
      <c r="J5" s="57"/>
      <c r="K5" s="61"/>
      <c r="L5" s="61"/>
    </row>
    <row r="6" spans="1:12" x14ac:dyDescent="0.3">
      <c r="D6" s="62" t="s">
        <v>1135</v>
      </c>
      <c r="E6" s="60"/>
      <c r="F6" s="61"/>
      <c r="G6" s="61"/>
      <c r="H6" s="108"/>
      <c r="I6" s="57"/>
      <c r="J6" s="57"/>
      <c r="K6" s="61"/>
      <c r="L6" s="61"/>
    </row>
    <row r="8" spans="1:12" s="59" customFormat="1" ht="15" x14ac:dyDescent="0.2">
      <c r="C8" s="82"/>
      <c r="D8" s="59" t="s">
        <v>1373</v>
      </c>
      <c r="E8" s="82"/>
      <c r="H8" s="82"/>
      <c r="I8" s="83"/>
      <c r="J8" s="83"/>
    </row>
    <row r="9" spans="1:12" ht="21" thickBot="1" x14ac:dyDescent="0.35">
      <c r="A9" s="181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82">
        <v>9</v>
      </c>
      <c r="J9" s="182">
        <v>10</v>
      </c>
      <c r="K9" s="181">
        <v>11</v>
      </c>
      <c r="L9" s="181">
        <v>12</v>
      </c>
    </row>
    <row r="10" spans="1:12" ht="51.75" thickBot="1" x14ac:dyDescent="0.35">
      <c r="A10" s="27" t="s">
        <v>1</v>
      </c>
      <c r="B10" s="27" t="s">
        <v>2</v>
      </c>
      <c r="C10" s="27" t="s">
        <v>108</v>
      </c>
      <c r="D10" s="27" t="s">
        <v>3</v>
      </c>
      <c r="E10" s="150" t="s">
        <v>4</v>
      </c>
      <c r="F10" s="27" t="s">
        <v>1429</v>
      </c>
      <c r="G10" s="27" t="s">
        <v>6</v>
      </c>
      <c r="H10" s="27" t="s">
        <v>7</v>
      </c>
      <c r="I10" s="145" t="s">
        <v>8</v>
      </c>
      <c r="J10" s="146" t="s">
        <v>9</v>
      </c>
      <c r="K10" s="27" t="s">
        <v>10</v>
      </c>
      <c r="L10" s="22" t="s">
        <v>1137</v>
      </c>
    </row>
    <row r="11" spans="1:12" x14ac:dyDescent="0.3">
      <c r="A11" s="51" t="s">
        <v>433</v>
      </c>
      <c r="B11" s="33"/>
      <c r="C11" s="35">
        <v>1</v>
      </c>
      <c r="D11" s="45" t="s">
        <v>51</v>
      </c>
      <c r="E11" s="39" t="s">
        <v>14</v>
      </c>
      <c r="F11" s="40">
        <v>10</v>
      </c>
      <c r="G11" s="231">
        <v>0</v>
      </c>
      <c r="H11" s="84">
        <v>9.5</v>
      </c>
      <c r="I11" s="147">
        <f>G11*1.095</f>
        <v>0</v>
      </c>
      <c r="J11" s="147">
        <f>F11*G11</f>
        <v>0</v>
      </c>
      <c r="K11" s="147">
        <f>F11*I11</f>
        <v>0</v>
      </c>
      <c r="L11" s="33"/>
    </row>
    <row r="12" spans="1:12" x14ac:dyDescent="0.3">
      <c r="A12" s="51" t="s">
        <v>434</v>
      </c>
      <c r="B12" s="33"/>
      <c r="C12" s="35">
        <f>C11+1</f>
        <v>2</v>
      </c>
      <c r="D12" s="38" t="s">
        <v>435</v>
      </c>
      <c r="E12" s="39" t="s">
        <v>14</v>
      </c>
      <c r="F12" s="40">
        <v>10</v>
      </c>
      <c r="G12" s="231">
        <v>0</v>
      </c>
      <c r="H12" s="84">
        <v>9.5</v>
      </c>
      <c r="I12" s="147">
        <f t="shared" ref="I12:I46" si="0">G12*1.095</f>
        <v>0</v>
      </c>
      <c r="J12" s="147">
        <f t="shared" ref="J12:J46" si="1">F12*G12</f>
        <v>0</v>
      </c>
      <c r="K12" s="147">
        <f t="shared" ref="K12:K46" si="2">F12*I12</f>
        <v>0</v>
      </c>
      <c r="L12" s="33"/>
    </row>
    <row r="13" spans="1:12" x14ac:dyDescent="0.3">
      <c r="A13" s="51" t="s">
        <v>436</v>
      </c>
      <c r="B13" s="33"/>
      <c r="C13" s="35">
        <f>C12+1</f>
        <v>3</v>
      </c>
      <c r="D13" s="38" t="s">
        <v>437</v>
      </c>
      <c r="E13" s="39" t="s">
        <v>14</v>
      </c>
      <c r="F13" s="40">
        <v>5</v>
      </c>
      <c r="G13" s="231">
        <v>0</v>
      </c>
      <c r="H13" s="84">
        <v>9.5</v>
      </c>
      <c r="I13" s="147">
        <f t="shared" si="0"/>
        <v>0</v>
      </c>
      <c r="J13" s="147">
        <f t="shared" si="1"/>
        <v>0</v>
      </c>
      <c r="K13" s="147">
        <f t="shared" si="2"/>
        <v>0</v>
      </c>
      <c r="L13" s="33"/>
    </row>
    <row r="14" spans="1:12" x14ac:dyDescent="0.3">
      <c r="A14" s="51" t="s">
        <v>438</v>
      </c>
      <c r="B14" s="33"/>
      <c r="C14" s="35">
        <v>4</v>
      </c>
      <c r="D14" s="38" t="s">
        <v>52</v>
      </c>
      <c r="E14" s="39" t="s">
        <v>14</v>
      </c>
      <c r="F14" s="40">
        <v>1000</v>
      </c>
      <c r="G14" s="231">
        <v>0</v>
      </c>
      <c r="H14" s="84">
        <v>9.5</v>
      </c>
      <c r="I14" s="147">
        <f t="shared" si="0"/>
        <v>0</v>
      </c>
      <c r="J14" s="147">
        <f t="shared" si="1"/>
        <v>0</v>
      </c>
      <c r="K14" s="147">
        <f t="shared" si="2"/>
        <v>0</v>
      </c>
      <c r="L14" s="33"/>
    </row>
    <row r="15" spans="1:12" x14ac:dyDescent="0.3">
      <c r="A15" s="51" t="s">
        <v>439</v>
      </c>
      <c r="B15" s="33"/>
      <c r="C15" s="35">
        <f>C14+1</f>
        <v>5</v>
      </c>
      <c r="D15" s="38" t="s">
        <v>53</v>
      </c>
      <c r="E15" s="39" t="s">
        <v>14</v>
      </c>
      <c r="F15" s="40">
        <v>500</v>
      </c>
      <c r="G15" s="231">
        <v>0</v>
      </c>
      <c r="H15" s="84">
        <v>9.5</v>
      </c>
      <c r="I15" s="147">
        <f t="shared" si="0"/>
        <v>0</v>
      </c>
      <c r="J15" s="147">
        <f t="shared" si="1"/>
        <v>0</v>
      </c>
      <c r="K15" s="147">
        <f t="shared" si="2"/>
        <v>0</v>
      </c>
      <c r="L15" s="33"/>
    </row>
    <row r="16" spans="1:12" x14ac:dyDescent="0.3">
      <c r="A16" s="51" t="s">
        <v>440</v>
      </c>
      <c r="B16" s="33"/>
      <c r="C16" s="35">
        <f>C15+1</f>
        <v>6</v>
      </c>
      <c r="D16" s="38" t="s">
        <v>54</v>
      </c>
      <c r="E16" s="39" t="s">
        <v>14</v>
      </c>
      <c r="F16" s="40">
        <v>200</v>
      </c>
      <c r="G16" s="231">
        <v>0</v>
      </c>
      <c r="H16" s="84">
        <v>9.5</v>
      </c>
      <c r="I16" s="147">
        <f t="shared" si="0"/>
        <v>0</v>
      </c>
      <c r="J16" s="147">
        <f t="shared" si="1"/>
        <v>0</v>
      </c>
      <c r="K16" s="147">
        <f t="shared" si="2"/>
        <v>0</v>
      </c>
      <c r="L16" s="33"/>
    </row>
    <row r="17" spans="1:12" x14ac:dyDescent="0.3">
      <c r="A17" s="51" t="s">
        <v>451</v>
      </c>
      <c r="B17" s="33"/>
      <c r="C17" s="35">
        <v>7</v>
      </c>
      <c r="D17" s="38" t="s">
        <v>452</v>
      </c>
      <c r="E17" s="39" t="s">
        <v>14</v>
      </c>
      <c r="F17" s="40">
        <v>250</v>
      </c>
      <c r="G17" s="231">
        <v>0</v>
      </c>
      <c r="H17" s="84">
        <v>9.5</v>
      </c>
      <c r="I17" s="147">
        <f t="shared" si="0"/>
        <v>0</v>
      </c>
      <c r="J17" s="147">
        <f t="shared" si="1"/>
        <v>0</v>
      </c>
      <c r="K17" s="147">
        <f t="shared" si="2"/>
        <v>0</v>
      </c>
      <c r="L17" s="33"/>
    </row>
    <row r="18" spans="1:12" x14ac:dyDescent="0.3">
      <c r="A18" s="51" t="s">
        <v>441</v>
      </c>
      <c r="B18" s="33"/>
      <c r="C18" s="35">
        <f>C17+1</f>
        <v>8</v>
      </c>
      <c r="D18" s="38" t="s">
        <v>55</v>
      </c>
      <c r="E18" s="39" t="s">
        <v>14</v>
      </c>
      <c r="F18" s="40">
        <v>1</v>
      </c>
      <c r="G18" s="231">
        <v>0</v>
      </c>
      <c r="H18" s="84">
        <v>9.5</v>
      </c>
      <c r="I18" s="147">
        <f t="shared" si="0"/>
        <v>0</v>
      </c>
      <c r="J18" s="147">
        <f t="shared" si="1"/>
        <v>0</v>
      </c>
      <c r="K18" s="147">
        <f t="shared" si="2"/>
        <v>0</v>
      </c>
      <c r="L18" s="33"/>
    </row>
    <row r="19" spans="1:12" x14ac:dyDescent="0.3">
      <c r="A19" s="51" t="s">
        <v>1125</v>
      </c>
      <c r="B19" s="33"/>
      <c r="C19" s="35">
        <f>C18+1</f>
        <v>9</v>
      </c>
      <c r="D19" s="38" t="s">
        <v>56</v>
      </c>
      <c r="E19" s="39" t="s">
        <v>14</v>
      </c>
      <c r="F19" s="40">
        <v>1</v>
      </c>
      <c r="G19" s="231">
        <v>0</v>
      </c>
      <c r="H19" s="84">
        <v>9.5</v>
      </c>
      <c r="I19" s="147">
        <f t="shared" si="0"/>
        <v>0</v>
      </c>
      <c r="J19" s="147">
        <f t="shared" si="1"/>
        <v>0</v>
      </c>
      <c r="K19" s="147">
        <f t="shared" si="2"/>
        <v>0</v>
      </c>
      <c r="L19" s="33"/>
    </row>
    <row r="20" spans="1:12" x14ac:dyDescent="0.3">
      <c r="A20" s="51" t="s">
        <v>442</v>
      </c>
      <c r="B20" s="33"/>
      <c r="C20" s="35">
        <v>10</v>
      </c>
      <c r="D20" s="38" t="s">
        <v>57</v>
      </c>
      <c r="E20" s="39" t="s">
        <v>14</v>
      </c>
      <c r="F20" s="40">
        <v>300</v>
      </c>
      <c r="G20" s="231">
        <v>0</v>
      </c>
      <c r="H20" s="84">
        <v>9.5</v>
      </c>
      <c r="I20" s="147">
        <f t="shared" si="0"/>
        <v>0</v>
      </c>
      <c r="J20" s="147">
        <f t="shared" si="1"/>
        <v>0</v>
      </c>
      <c r="K20" s="147">
        <f t="shared" si="2"/>
        <v>0</v>
      </c>
      <c r="L20" s="33"/>
    </row>
    <row r="21" spans="1:12" x14ac:dyDescent="0.3">
      <c r="A21" s="51" t="s">
        <v>443</v>
      </c>
      <c r="B21" s="33"/>
      <c r="C21" s="35">
        <v>11</v>
      </c>
      <c r="D21" s="38" t="s">
        <v>58</v>
      </c>
      <c r="E21" s="39" t="s">
        <v>14</v>
      </c>
      <c r="F21" s="40">
        <v>1500</v>
      </c>
      <c r="G21" s="231">
        <v>0</v>
      </c>
      <c r="H21" s="84">
        <v>9.5</v>
      </c>
      <c r="I21" s="147">
        <f t="shared" si="0"/>
        <v>0</v>
      </c>
      <c r="J21" s="147">
        <f t="shared" si="1"/>
        <v>0</v>
      </c>
      <c r="K21" s="147">
        <f t="shared" si="2"/>
        <v>0</v>
      </c>
      <c r="L21" s="33"/>
    </row>
    <row r="22" spans="1:12" x14ac:dyDescent="0.3">
      <c r="A22" s="51" t="s">
        <v>444</v>
      </c>
      <c r="B22" s="33"/>
      <c r="C22" s="35">
        <v>12</v>
      </c>
      <c r="D22" s="103" t="s">
        <v>59</v>
      </c>
      <c r="E22" s="39" t="s">
        <v>14</v>
      </c>
      <c r="F22" s="40">
        <v>500</v>
      </c>
      <c r="G22" s="231">
        <v>0</v>
      </c>
      <c r="H22" s="84">
        <v>9.5</v>
      </c>
      <c r="I22" s="147">
        <f t="shared" si="0"/>
        <v>0</v>
      </c>
      <c r="J22" s="147">
        <f t="shared" si="1"/>
        <v>0</v>
      </c>
      <c r="K22" s="147">
        <f t="shared" si="2"/>
        <v>0</v>
      </c>
      <c r="L22" s="33"/>
    </row>
    <row r="23" spans="1:12" x14ac:dyDescent="0.3">
      <c r="A23" s="51" t="s">
        <v>461</v>
      </c>
      <c r="B23" s="33"/>
      <c r="C23" s="35">
        <f>C22+1</f>
        <v>13</v>
      </c>
      <c r="D23" s="103" t="s">
        <v>462</v>
      </c>
      <c r="E23" s="39" t="s">
        <v>14</v>
      </c>
      <c r="F23" s="40">
        <v>1</v>
      </c>
      <c r="G23" s="231">
        <v>0</v>
      </c>
      <c r="H23" s="84">
        <v>9.5</v>
      </c>
      <c r="I23" s="147">
        <f t="shared" si="0"/>
        <v>0</v>
      </c>
      <c r="J23" s="147">
        <f t="shared" si="1"/>
        <v>0</v>
      </c>
      <c r="K23" s="147">
        <f t="shared" si="2"/>
        <v>0</v>
      </c>
      <c r="L23" s="33"/>
    </row>
    <row r="24" spans="1:12" x14ac:dyDescent="0.3">
      <c r="A24" s="51" t="s">
        <v>445</v>
      </c>
      <c r="B24" s="33"/>
      <c r="C24" s="35">
        <f>C23+1</f>
        <v>14</v>
      </c>
      <c r="D24" s="103" t="s">
        <v>60</v>
      </c>
      <c r="E24" s="39" t="s">
        <v>14</v>
      </c>
      <c r="F24" s="40">
        <v>500</v>
      </c>
      <c r="G24" s="231">
        <v>0</v>
      </c>
      <c r="H24" s="84">
        <v>9.5</v>
      </c>
      <c r="I24" s="147">
        <f t="shared" si="0"/>
        <v>0</v>
      </c>
      <c r="J24" s="147">
        <f t="shared" si="1"/>
        <v>0</v>
      </c>
      <c r="K24" s="147">
        <f t="shared" si="2"/>
        <v>0</v>
      </c>
      <c r="L24" s="33"/>
    </row>
    <row r="25" spans="1:12" x14ac:dyDescent="0.3">
      <c r="A25" s="51" t="s">
        <v>446</v>
      </c>
      <c r="B25" s="33"/>
      <c r="C25" s="35">
        <v>15</v>
      </c>
      <c r="D25" s="38" t="s">
        <v>61</v>
      </c>
      <c r="E25" s="39" t="s">
        <v>14</v>
      </c>
      <c r="F25" s="40">
        <v>6000</v>
      </c>
      <c r="G25" s="231">
        <v>0</v>
      </c>
      <c r="H25" s="84">
        <v>9.5</v>
      </c>
      <c r="I25" s="147">
        <f t="shared" si="0"/>
        <v>0</v>
      </c>
      <c r="J25" s="147">
        <f t="shared" si="1"/>
        <v>0</v>
      </c>
      <c r="K25" s="147">
        <f t="shared" si="2"/>
        <v>0</v>
      </c>
      <c r="L25" s="33"/>
    </row>
    <row r="26" spans="1:12" x14ac:dyDescent="0.3">
      <c r="A26" s="51" t="s">
        <v>447</v>
      </c>
      <c r="B26" s="33"/>
      <c r="C26" s="35">
        <f>C25+1</f>
        <v>16</v>
      </c>
      <c r="D26" s="38" t="s">
        <v>62</v>
      </c>
      <c r="E26" s="39" t="s">
        <v>14</v>
      </c>
      <c r="F26" s="40">
        <v>2</v>
      </c>
      <c r="G26" s="231">
        <v>0</v>
      </c>
      <c r="H26" s="84">
        <v>9.5</v>
      </c>
      <c r="I26" s="147">
        <f t="shared" si="0"/>
        <v>0</v>
      </c>
      <c r="J26" s="147">
        <f t="shared" si="1"/>
        <v>0</v>
      </c>
      <c r="K26" s="147">
        <f t="shared" si="2"/>
        <v>0</v>
      </c>
      <c r="L26" s="33"/>
    </row>
    <row r="27" spans="1:12" x14ac:dyDescent="0.3">
      <c r="A27" s="51" t="s">
        <v>448</v>
      </c>
      <c r="B27" s="33"/>
      <c r="C27" s="35">
        <f>C26+1</f>
        <v>17</v>
      </c>
      <c r="D27" s="38" t="s">
        <v>63</v>
      </c>
      <c r="E27" s="39" t="s">
        <v>14</v>
      </c>
      <c r="F27" s="40">
        <v>10</v>
      </c>
      <c r="G27" s="231">
        <v>0</v>
      </c>
      <c r="H27" s="84">
        <v>9.5</v>
      </c>
      <c r="I27" s="147">
        <f t="shared" si="0"/>
        <v>0</v>
      </c>
      <c r="J27" s="147">
        <f t="shared" si="1"/>
        <v>0</v>
      </c>
      <c r="K27" s="147">
        <f t="shared" si="2"/>
        <v>0</v>
      </c>
      <c r="L27" s="33"/>
    </row>
    <row r="28" spans="1:12" x14ac:dyDescent="0.3">
      <c r="A28" s="96">
        <v>10026</v>
      </c>
      <c r="B28" s="33"/>
      <c r="C28" s="35">
        <v>18</v>
      </c>
      <c r="D28" s="124" t="s">
        <v>64</v>
      </c>
      <c r="E28" s="39" t="s">
        <v>14</v>
      </c>
      <c r="F28" s="40">
        <v>1</v>
      </c>
      <c r="G28" s="231">
        <v>0</v>
      </c>
      <c r="H28" s="84">
        <v>9.5</v>
      </c>
      <c r="I28" s="147">
        <f t="shared" si="0"/>
        <v>0</v>
      </c>
      <c r="J28" s="147">
        <f t="shared" si="1"/>
        <v>0</v>
      </c>
      <c r="K28" s="147">
        <f t="shared" si="2"/>
        <v>0</v>
      </c>
      <c r="L28" s="33"/>
    </row>
    <row r="29" spans="1:12" x14ac:dyDescent="0.3">
      <c r="A29" s="96">
        <v>10011</v>
      </c>
      <c r="B29" s="33"/>
      <c r="C29" s="35">
        <f>C28+1</f>
        <v>19</v>
      </c>
      <c r="D29" s="124" t="s">
        <v>65</v>
      </c>
      <c r="E29" s="39" t="s">
        <v>14</v>
      </c>
      <c r="F29" s="40">
        <v>40</v>
      </c>
      <c r="G29" s="231">
        <v>0</v>
      </c>
      <c r="H29" s="84">
        <v>9.5</v>
      </c>
      <c r="I29" s="147">
        <f t="shared" si="0"/>
        <v>0</v>
      </c>
      <c r="J29" s="147">
        <f t="shared" si="1"/>
        <v>0</v>
      </c>
      <c r="K29" s="147">
        <f t="shared" si="2"/>
        <v>0</v>
      </c>
      <c r="L29" s="33"/>
    </row>
    <row r="30" spans="1:12" x14ac:dyDescent="0.3">
      <c r="A30" s="51" t="s">
        <v>449</v>
      </c>
      <c r="B30" s="33"/>
      <c r="C30" s="35">
        <f>C29+1</f>
        <v>20</v>
      </c>
      <c r="D30" s="38" t="s">
        <v>66</v>
      </c>
      <c r="E30" s="39" t="s">
        <v>14</v>
      </c>
      <c r="F30" s="40">
        <v>700</v>
      </c>
      <c r="G30" s="231">
        <v>0</v>
      </c>
      <c r="H30" s="84">
        <v>9.5</v>
      </c>
      <c r="I30" s="147">
        <f t="shared" si="0"/>
        <v>0</v>
      </c>
      <c r="J30" s="147">
        <f t="shared" si="1"/>
        <v>0</v>
      </c>
      <c r="K30" s="147">
        <f t="shared" si="2"/>
        <v>0</v>
      </c>
      <c r="L30" s="33"/>
    </row>
    <row r="31" spans="1:12" x14ac:dyDescent="0.3">
      <c r="A31" s="51" t="s">
        <v>450</v>
      </c>
      <c r="B31" s="33"/>
      <c r="C31" s="35">
        <v>21</v>
      </c>
      <c r="D31" s="38" t="s">
        <v>67</v>
      </c>
      <c r="E31" s="39" t="s">
        <v>14</v>
      </c>
      <c r="F31" s="40">
        <v>500</v>
      </c>
      <c r="G31" s="231">
        <v>0</v>
      </c>
      <c r="H31" s="84">
        <v>9.5</v>
      </c>
      <c r="I31" s="147">
        <f t="shared" si="0"/>
        <v>0</v>
      </c>
      <c r="J31" s="147">
        <f t="shared" si="1"/>
        <v>0</v>
      </c>
      <c r="K31" s="147">
        <f t="shared" si="2"/>
        <v>0</v>
      </c>
      <c r="L31" s="33"/>
    </row>
    <row r="32" spans="1:12" x14ac:dyDescent="0.3">
      <c r="A32" s="51" t="s">
        <v>453</v>
      </c>
      <c r="B32" s="33"/>
      <c r="C32" s="35">
        <f>C31+1</f>
        <v>22</v>
      </c>
      <c r="D32" s="38" t="s">
        <v>68</v>
      </c>
      <c r="E32" s="39" t="s">
        <v>14</v>
      </c>
      <c r="F32" s="40">
        <v>400</v>
      </c>
      <c r="G32" s="231">
        <v>0</v>
      </c>
      <c r="H32" s="84">
        <v>9.5</v>
      </c>
      <c r="I32" s="147">
        <f t="shared" si="0"/>
        <v>0</v>
      </c>
      <c r="J32" s="147">
        <f t="shared" si="1"/>
        <v>0</v>
      </c>
      <c r="K32" s="147">
        <f t="shared" si="2"/>
        <v>0</v>
      </c>
      <c r="L32" s="33"/>
    </row>
    <row r="33" spans="1:12" x14ac:dyDescent="0.3">
      <c r="A33" s="51" t="s">
        <v>454</v>
      </c>
      <c r="B33" s="33"/>
      <c r="C33" s="35">
        <f>C32+1</f>
        <v>23</v>
      </c>
      <c r="D33" s="38" t="s">
        <v>69</v>
      </c>
      <c r="E33" s="39" t="s">
        <v>14</v>
      </c>
      <c r="F33" s="40">
        <v>800</v>
      </c>
      <c r="G33" s="231">
        <v>0</v>
      </c>
      <c r="H33" s="84">
        <v>9.5</v>
      </c>
      <c r="I33" s="147">
        <f t="shared" si="0"/>
        <v>0</v>
      </c>
      <c r="J33" s="147">
        <f t="shared" si="1"/>
        <v>0</v>
      </c>
      <c r="K33" s="147">
        <f t="shared" si="2"/>
        <v>0</v>
      </c>
      <c r="L33" s="33"/>
    </row>
    <row r="34" spans="1:12" x14ac:dyDescent="0.3">
      <c r="A34" s="51" t="s">
        <v>455</v>
      </c>
      <c r="B34" s="33"/>
      <c r="C34" s="35">
        <v>24</v>
      </c>
      <c r="D34" s="49" t="s">
        <v>71</v>
      </c>
      <c r="E34" s="39" t="s">
        <v>14</v>
      </c>
      <c r="F34" s="40">
        <v>500</v>
      </c>
      <c r="G34" s="231">
        <v>0</v>
      </c>
      <c r="H34" s="84">
        <v>9.5</v>
      </c>
      <c r="I34" s="147">
        <f t="shared" si="0"/>
        <v>0</v>
      </c>
      <c r="J34" s="147">
        <f t="shared" si="1"/>
        <v>0</v>
      </c>
      <c r="K34" s="147">
        <f t="shared" si="2"/>
        <v>0</v>
      </c>
      <c r="L34" s="33"/>
    </row>
    <row r="35" spans="1:12" x14ac:dyDescent="0.3">
      <c r="A35" s="51" t="s">
        <v>456</v>
      </c>
      <c r="B35" s="33"/>
      <c r="C35" s="35">
        <v>25</v>
      </c>
      <c r="D35" s="38" t="s">
        <v>72</v>
      </c>
      <c r="E35" s="39" t="s">
        <v>14</v>
      </c>
      <c r="F35" s="40">
        <v>300</v>
      </c>
      <c r="G35" s="231">
        <v>0</v>
      </c>
      <c r="H35" s="84">
        <v>9.5</v>
      </c>
      <c r="I35" s="147">
        <f t="shared" si="0"/>
        <v>0</v>
      </c>
      <c r="J35" s="147">
        <f t="shared" si="1"/>
        <v>0</v>
      </c>
      <c r="K35" s="147">
        <f t="shared" si="2"/>
        <v>0</v>
      </c>
      <c r="L35" s="33"/>
    </row>
    <row r="36" spans="1:12" x14ac:dyDescent="0.3">
      <c r="A36" s="51" t="s">
        <v>457</v>
      </c>
      <c r="B36" s="33"/>
      <c r="C36" s="35">
        <v>26</v>
      </c>
      <c r="D36" s="49" t="s">
        <v>73</v>
      </c>
      <c r="E36" s="39" t="s">
        <v>14</v>
      </c>
      <c r="F36" s="40">
        <v>2</v>
      </c>
      <c r="G36" s="231">
        <v>0</v>
      </c>
      <c r="H36" s="84">
        <v>9.5</v>
      </c>
      <c r="I36" s="147">
        <f t="shared" si="0"/>
        <v>0</v>
      </c>
      <c r="J36" s="147">
        <f t="shared" si="1"/>
        <v>0</v>
      </c>
      <c r="K36" s="147">
        <f t="shared" si="2"/>
        <v>0</v>
      </c>
      <c r="L36" s="33"/>
    </row>
    <row r="37" spans="1:12" x14ac:dyDescent="0.3">
      <c r="A37" s="51" t="s">
        <v>458</v>
      </c>
      <c r="B37" s="33"/>
      <c r="C37" s="35">
        <f>C36+1</f>
        <v>27</v>
      </c>
      <c r="D37" s="38" t="s">
        <v>900</v>
      </c>
      <c r="E37" s="39" t="s">
        <v>14</v>
      </c>
      <c r="F37" s="40">
        <v>400</v>
      </c>
      <c r="G37" s="231">
        <v>0</v>
      </c>
      <c r="H37" s="84">
        <v>9.5</v>
      </c>
      <c r="I37" s="147">
        <f t="shared" si="0"/>
        <v>0</v>
      </c>
      <c r="J37" s="147">
        <f t="shared" si="1"/>
        <v>0</v>
      </c>
      <c r="K37" s="147">
        <f t="shared" si="2"/>
        <v>0</v>
      </c>
      <c r="L37" s="33"/>
    </row>
    <row r="38" spans="1:12" x14ac:dyDescent="0.3">
      <c r="A38" s="125">
        <v>10043</v>
      </c>
      <c r="B38" s="33"/>
      <c r="C38" s="35">
        <v>28</v>
      </c>
      <c r="D38" s="33" t="s">
        <v>74</v>
      </c>
      <c r="E38" s="39" t="s">
        <v>14</v>
      </c>
      <c r="F38" s="40">
        <v>1</v>
      </c>
      <c r="G38" s="231">
        <v>0</v>
      </c>
      <c r="H38" s="84">
        <v>9.5</v>
      </c>
      <c r="I38" s="147">
        <f t="shared" si="0"/>
        <v>0</v>
      </c>
      <c r="J38" s="147">
        <f t="shared" si="1"/>
        <v>0</v>
      </c>
      <c r="K38" s="147">
        <f t="shared" si="2"/>
        <v>0</v>
      </c>
      <c r="L38" s="33"/>
    </row>
    <row r="39" spans="1:12" x14ac:dyDescent="0.3">
      <c r="A39" s="125">
        <v>10042</v>
      </c>
      <c r="B39" s="33"/>
      <c r="C39" s="35">
        <v>29</v>
      </c>
      <c r="D39" s="33" t="s">
        <v>899</v>
      </c>
      <c r="E39" s="39" t="s">
        <v>14</v>
      </c>
      <c r="F39" s="40">
        <v>1</v>
      </c>
      <c r="G39" s="231">
        <v>0</v>
      </c>
      <c r="H39" s="84">
        <v>9.5</v>
      </c>
      <c r="I39" s="147">
        <f t="shared" si="0"/>
        <v>0</v>
      </c>
      <c r="J39" s="147">
        <f t="shared" si="1"/>
        <v>0</v>
      </c>
      <c r="K39" s="147">
        <f t="shared" si="2"/>
        <v>0</v>
      </c>
      <c r="L39" s="33"/>
    </row>
    <row r="40" spans="1:12" x14ac:dyDescent="0.3">
      <c r="A40" s="125">
        <v>10024</v>
      </c>
      <c r="B40" s="33"/>
      <c r="C40" s="35">
        <v>30</v>
      </c>
      <c r="D40" s="38" t="s">
        <v>459</v>
      </c>
      <c r="E40" s="39" t="s">
        <v>14</v>
      </c>
      <c r="F40" s="40">
        <v>1</v>
      </c>
      <c r="G40" s="231">
        <v>0</v>
      </c>
      <c r="H40" s="84">
        <v>9.5</v>
      </c>
      <c r="I40" s="147">
        <f t="shared" si="0"/>
        <v>0</v>
      </c>
      <c r="J40" s="147">
        <f t="shared" si="1"/>
        <v>0</v>
      </c>
      <c r="K40" s="147">
        <f t="shared" si="2"/>
        <v>0</v>
      </c>
      <c r="L40" s="33"/>
    </row>
    <row r="41" spans="1:12" x14ac:dyDescent="0.3">
      <c r="A41" s="125">
        <v>13016</v>
      </c>
      <c r="B41" s="33"/>
      <c r="C41" s="35">
        <v>31</v>
      </c>
      <c r="D41" s="38" t="s">
        <v>70</v>
      </c>
      <c r="E41" s="39" t="s">
        <v>14</v>
      </c>
      <c r="F41" s="40">
        <v>30</v>
      </c>
      <c r="G41" s="231">
        <v>0</v>
      </c>
      <c r="H41" s="84">
        <v>9.5</v>
      </c>
      <c r="I41" s="147">
        <f t="shared" si="0"/>
        <v>0</v>
      </c>
      <c r="J41" s="147">
        <f t="shared" si="1"/>
        <v>0</v>
      </c>
      <c r="K41" s="147">
        <f t="shared" si="2"/>
        <v>0</v>
      </c>
      <c r="L41" s="33"/>
    </row>
    <row r="42" spans="1:12" x14ac:dyDescent="0.3">
      <c r="A42" s="214">
        <v>10054</v>
      </c>
      <c r="B42" s="215"/>
      <c r="C42" s="216">
        <v>32</v>
      </c>
      <c r="D42" s="214" t="s">
        <v>1202</v>
      </c>
      <c r="E42" s="39" t="s">
        <v>14</v>
      </c>
      <c r="F42" s="40">
        <v>1</v>
      </c>
      <c r="G42" s="231">
        <v>0</v>
      </c>
      <c r="H42" s="84">
        <v>9.5</v>
      </c>
      <c r="I42" s="147">
        <f t="shared" si="0"/>
        <v>0</v>
      </c>
      <c r="J42" s="147">
        <f t="shared" si="1"/>
        <v>0</v>
      </c>
      <c r="K42" s="147">
        <f t="shared" si="2"/>
        <v>0</v>
      </c>
      <c r="L42" s="33"/>
    </row>
    <row r="43" spans="1:12" x14ac:dyDescent="0.3">
      <c r="A43" s="214">
        <v>10055</v>
      </c>
      <c r="B43" s="215"/>
      <c r="C43" s="216">
        <v>33</v>
      </c>
      <c r="D43" s="214" t="s">
        <v>1227</v>
      </c>
      <c r="E43" s="39" t="s">
        <v>14</v>
      </c>
      <c r="F43" s="40">
        <v>1</v>
      </c>
      <c r="G43" s="231">
        <v>0</v>
      </c>
      <c r="H43" s="84">
        <v>9.5</v>
      </c>
      <c r="I43" s="147">
        <f t="shared" si="0"/>
        <v>0</v>
      </c>
      <c r="J43" s="147">
        <f t="shared" si="1"/>
        <v>0</v>
      </c>
      <c r="K43" s="147">
        <f t="shared" si="2"/>
        <v>0</v>
      </c>
      <c r="L43" s="33"/>
    </row>
    <row r="44" spans="1:12" x14ac:dyDescent="0.3">
      <c r="A44" s="214">
        <v>10056</v>
      </c>
      <c r="B44" s="215"/>
      <c r="C44" s="216">
        <v>34</v>
      </c>
      <c r="D44" s="214" t="s">
        <v>1203</v>
      </c>
      <c r="E44" s="39" t="s">
        <v>14</v>
      </c>
      <c r="F44" s="40">
        <v>1</v>
      </c>
      <c r="G44" s="231">
        <v>0</v>
      </c>
      <c r="H44" s="84">
        <v>9.5</v>
      </c>
      <c r="I44" s="147">
        <f t="shared" si="0"/>
        <v>0</v>
      </c>
      <c r="J44" s="147">
        <f t="shared" si="1"/>
        <v>0</v>
      </c>
      <c r="K44" s="147">
        <f t="shared" si="2"/>
        <v>0</v>
      </c>
      <c r="L44" s="33"/>
    </row>
    <row r="45" spans="1:12" x14ac:dyDescent="0.3">
      <c r="A45" s="125">
        <v>10025</v>
      </c>
      <c r="B45" s="33"/>
      <c r="C45" s="35">
        <v>35</v>
      </c>
      <c r="D45" s="33" t="s">
        <v>460</v>
      </c>
      <c r="E45" s="39" t="s">
        <v>14</v>
      </c>
      <c r="F45" s="40">
        <v>2</v>
      </c>
      <c r="G45" s="231">
        <v>0</v>
      </c>
      <c r="H45" s="84">
        <v>9.5</v>
      </c>
      <c r="I45" s="147">
        <f t="shared" si="0"/>
        <v>0</v>
      </c>
      <c r="J45" s="147">
        <f t="shared" si="1"/>
        <v>0</v>
      </c>
      <c r="K45" s="147">
        <f t="shared" si="2"/>
        <v>0</v>
      </c>
      <c r="L45" s="33"/>
    </row>
    <row r="46" spans="1:12" x14ac:dyDescent="0.3">
      <c r="A46" s="125"/>
      <c r="B46" s="33"/>
      <c r="C46" s="35">
        <v>36</v>
      </c>
      <c r="D46" s="33" t="s">
        <v>1437</v>
      </c>
      <c r="E46" s="39" t="s">
        <v>14</v>
      </c>
      <c r="F46" s="40">
        <v>250</v>
      </c>
      <c r="G46" s="231">
        <v>0</v>
      </c>
      <c r="H46" s="84">
        <v>9.5</v>
      </c>
      <c r="I46" s="147">
        <f t="shared" si="0"/>
        <v>0</v>
      </c>
      <c r="J46" s="147">
        <f t="shared" si="1"/>
        <v>0</v>
      </c>
      <c r="K46" s="147">
        <f t="shared" si="2"/>
        <v>0</v>
      </c>
      <c r="L46" s="33"/>
    </row>
    <row r="47" spans="1:12" s="16" customFormat="1" x14ac:dyDescent="0.3">
      <c r="A47" s="66"/>
      <c r="B47" s="66"/>
      <c r="C47" s="140"/>
      <c r="D47" s="66" t="s">
        <v>17</v>
      </c>
      <c r="E47" s="140"/>
      <c r="F47" s="66"/>
      <c r="G47" s="66"/>
      <c r="H47" s="68"/>
      <c r="I47" s="65">
        <f>SUM(I11:I46)</f>
        <v>0</v>
      </c>
      <c r="J47" s="65">
        <f>SUM(J11:J46)</f>
        <v>0</v>
      </c>
      <c r="K47" s="65">
        <f>SUM(K11:K46)</f>
        <v>0</v>
      </c>
      <c r="L47" s="66"/>
    </row>
    <row r="48" spans="1:12" x14ac:dyDescent="0.3">
      <c r="A48" s="71"/>
      <c r="B48" s="71"/>
      <c r="C48" s="109"/>
      <c r="D48" s="71"/>
      <c r="E48" s="109"/>
      <c r="F48" s="71"/>
      <c r="G48" s="71"/>
      <c r="H48" s="109"/>
      <c r="I48" s="73"/>
      <c r="J48" s="73"/>
      <c r="K48" s="71"/>
      <c r="L48" s="71"/>
    </row>
    <row r="49" spans="1:12" x14ac:dyDescent="0.3">
      <c r="A49" s="71"/>
      <c r="B49" s="71"/>
      <c r="C49" s="109"/>
      <c r="D49" s="191" t="s">
        <v>1193</v>
      </c>
      <c r="E49" s="109"/>
      <c r="F49" s="71"/>
      <c r="G49" s="71"/>
      <c r="H49" s="109"/>
      <c r="I49" s="73"/>
      <c r="J49" s="73"/>
      <c r="K49" s="71"/>
      <c r="L49" s="71"/>
    </row>
    <row r="54" spans="1:12" x14ac:dyDescent="0.3">
      <c r="A54" s="192"/>
      <c r="B54" s="192"/>
      <c r="C54" s="193"/>
      <c r="D54" s="192"/>
      <c r="E54" s="193"/>
      <c r="F54" s="192"/>
    </row>
  </sheetData>
  <printOptions headings="1" gridLines="1"/>
  <pageMargins left="0.7" right="0.7" top="0.75" bottom="0.75" header="0.3" footer="0.3"/>
  <pageSetup paperSize="9" scale="6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85" zoomScaleNormal="85" workbookViewId="0">
      <selection activeCell="K18" sqref="K18"/>
    </sheetView>
  </sheetViews>
  <sheetFormatPr defaultColWidth="9.140625" defaultRowHeight="18" x14ac:dyDescent="0.25"/>
  <cols>
    <col min="1" max="1" width="8.28515625" style="8" customWidth="1"/>
    <col min="2" max="2" width="8.5703125" style="8" customWidth="1"/>
    <col min="3" max="3" width="5.5703125" style="19" customWidth="1"/>
    <col min="4" max="4" width="34.7109375" style="8" customWidth="1"/>
    <col min="5" max="5" width="8.140625" style="19" customWidth="1"/>
    <col min="6" max="6" width="10" style="8" customWidth="1"/>
    <col min="7" max="7" width="11.85546875" style="8" customWidth="1"/>
    <col min="8" max="8" width="10.28515625" style="19" customWidth="1"/>
    <col min="9" max="9" width="8.7109375" style="9" customWidth="1"/>
    <col min="10" max="10" width="11.5703125" style="9" customWidth="1"/>
    <col min="11" max="11" width="13.7109375" style="8" customWidth="1"/>
    <col min="12" max="12" width="14.85546875" style="8" customWidth="1"/>
    <col min="13" max="16384" width="9.140625" style="8"/>
  </cols>
  <sheetData>
    <row r="1" spans="1:13" ht="20.25" x14ac:dyDescent="0.3">
      <c r="A1" s="3"/>
      <c r="B1" s="3"/>
      <c r="C1" s="15"/>
      <c r="D1" s="5"/>
      <c r="E1" s="14"/>
      <c r="F1" s="5"/>
      <c r="G1" s="5"/>
      <c r="H1" s="14"/>
      <c r="I1" s="5"/>
      <c r="J1" s="5"/>
      <c r="K1" s="5"/>
      <c r="L1" s="3"/>
    </row>
    <row r="2" spans="1:13" ht="20.25" x14ac:dyDescent="0.3">
      <c r="A2" s="3"/>
      <c r="B2" s="3"/>
      <c r="C2" s="15"/>
      <c r="D2" s="57" t="s">
        <v>107</v>
      </c>
      <c r="E2" s="8"/>
      <c r="F2" s="180"/>
      <c r="G2" s="56"/>
      <c r="H2" s="56"/>
      <c r="I2" s="55"/>
      <c r="J2" s="55"/>
      <c r="K2" s="107"/>
      <c r="L2" s="57"/>
    </row>
    <row r="3" spans="1:13" ht="20.25" x14ac:dyDescent="0.3">
      <c r="A3" s="3"/>
      <c r="B3" s="3"/>
      <c r="C3" s="15"/>
      <c r="D3" s="57"/>
      <c r="E3" s="58"/>
      <c r="F3" s="57"/>
      <c r="G3" s="57"/>
      <c r="H3" s="107"/>
      <c r="I3" s="57"/>
      <c r="J3" s="57"/>
      <c r="K3" s="57"/>
      <c r="L3" s="61"/>
    </row>
    <row r="4" spans="1:13" ht="20.25" x14ac:dyDescent="0.3">
      <c r="A4" s="3"/>
      <c r="B4" s="3"/>
      <c r="C4" s="15"/>
      <c r="D4" s="59" t="s">
        <v>211</v>
      </c>
      <c r="E4" s="60"/>
      <c r="F4" s="61"/>
      <c r="G4" s="61"/>
      <c r="H4" s="108"/>
      <c r="I4" s="57"/>
      <c r="J4" s="57"/>
      <c r="K4" s="61"/>
      <c r="L4" s="61"/>
    </row>
    <row r="5" spans="1:13" ht="20.25" x14ac:dyDescent="0.3">
      <c r="A5" s="3"/>
      <c r="B5" s="3"/>
      <c r="C5" s="15"/>
      <c r="D5" s="61"/>
      <c r="E5" s="60"/>
      <c r="F5" s="61"/>
      <c r="G5" s="61"/>
      <c r="H5" s="108"/>
      <c r="I5" s="57"/>
      <c r="J5" s="57"/>
      <c r="K5" s="61"/>
      <c r="L5" s="61"/>
    </row>
    <row r="6" spans="1:13" ht="20.25" x14ac:dyDescent="0.3">
      <c r="A6" s="3"/>
      <c r="B6" s="3"/>
      <c r="C6" s="15"/>
      <c r="D6" s="62" t="s">
        <v>1135</v>
      </c>
      <c r="E6" s="60"/>
      <c r="F6" s="61"/>
      <c r="G6" s="61"/>
      <c r="H6" s="108"/>
      <c r="I6" s="57"/>
      <c r="J6" s="57"/>
      <c r="K6" s="61"/>
      <c r="L6" s="61"/>
    </row>
    <row r="7" spans="1:13" ht="20.25" x14ac:dyDescent="0.3">
      <c r="A7" s="3"/>
      <c r="B7" s="3"/>
      <c r="C7" s="15"/>
      <c r="D7" s="3"/>
      <c r="E7" s="15"/>
      <c r="F7" s="3"/>
      <c r="G7" s="3"/>
      <c r="H7" s="15"/>
      <c r="I7" s="5"/>
      <c r="J7" s="5"/>
      <c r="K7" s="3"/>
      <c r="L7" s="3"/>
    </row>
    <row r="8" spans="1:13" x14ac:dyDescent="0.25">
      <c r="A8" s="59"/>
      <c r="B8" s="59"/>
      <c r="C8" s="82"/>
      <c r="D8" s="59" t="s">
        <v>1386</v>
      </c>
      <c r="E8" s="82"/>
      <c r="F8" s="59"/>
      <c r="G8" s="59"/>
      <c r="H8" s="82"/>
      <c r="I8" s="83"/>
      <c r="J8" s="83"/>
      <c r="K8" s="59"/>
      <c r="L8" s="59"/>
    </row>
    <row r="9" spans="1:13" ht="18.75" thickBot="1" x14ac:dyDescent="0.3">
      <c r="A9" s="181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82">
        <v>9</v>
      </c>
      <c r="J9" s="182">
        <v>10</v>
      </c>
      <c r="K9" s="181">
        <v>11</v>
      </c>
      <c r="L9" s="181">
        <v>12</v>
      </c>
    </row>
    <row r="10" spans="1:13" ht="51.75" thickBot="1" x14ac:dyDescent="0.3">
      <c r="A10" s="27" t="s">
        <v>1</v>
      </c>
      <c r="B10" s="27" t="s">
        <v>2</v>
      </c>
      <c r="C10" s="27" t="s">
        <v>108</v>
      </c>
      <c r="D10" s="27" t="s">
        <v>3</v>
      </c>
      <c r="E10" s="150" t="s">
        <v>4</v>
      </c>
      <c r="F10" s="27" t="s">
        <v>1429</v>
      </c>
      <c r="G10" s="27" t="s">
        <v>6</v>
      </c>
      <c r="H10" s="27" t="s">
        <v>7</v>
      </c>
      <c r="I10" s="145" t="s">
        <v>8</v>
      </c>
      <c r="J10" s="146" t="s">
        <v>9</v>
      </c>
      <c r="K10" s="27" t="s">
        <v>10</v>
      </c>
      <c r="L10" s="22" t="s">
        <v>1137</v>
      </c>
    </row>
    <row r="11" spans="1:13" x14ac:dyDescent="0.25">
      <c r="A11" s="51" t="s">
        <v>936</v>
      </c>
      <c r="B11" s="33"/>
      <c r="C11" s="35">
        <v>1</v>
      </c>
      <c r="D11" s="38" t="s">
        <v>1098</v>
      </c>
      <c r="E11" s="39" t="s">
        <v>14</v>
      </c>
      <c r="F11" s="40">
        <v>100</v>
      </c>
      <c r="G11" s="231">
        <v>0</v>
      </c>
      <c r="H11" s="84">
        <v>9.5</v>
      </c>
      <c r="I11" s="147">
        <f t="shared" ref="I11:I17" si="0">G11*1.095</f>
        <v>0</v>
      </c>
      <c r="J11" s="147">
        <f t="shared" ref="J11:J17" si="1">F11*G11</f>
        <v>0</v>
      </c>
      <c r="K11" s="147">
        <f t="shared" ref="K11:K17" si="2">F11*I11</f>
        <v>0</v>
      </c>
      <c r="L11" s="33"/>
      <c r="M11" s="184"/>
    </row>
    <row r="12" spans="1:13" x14ac:dyDescent="0.25">
      <c r="A12" s="51" t="s">
        <v>937</v>
      </c>
      <c r="B12" s="33"/>
      <c r="C12" s="35">
        <v>2</v>
      </c>
      <c r="D12" s="38" t="s">
        <v>1094</v>
      </c>
      <c r="E12" s="39" t="s">
        <v>14</v>
      </c>
      <c r="F12" s="40">
        <v>10</v>
      </c>
      <c r="G12" s="231">
        <v>0</v>
      </c>
      <c r="H12" s="84">
        <v>9.5</v>
      </c>
      <c r="I12" s="147">
        <f t="shared" si="0"/>
        <v>0</v>
      </c>
      <c r="J12" s="147">
        <f t="shared" si="1"/>
        <v>0</v>
      </c>
      <c r="K12" s="147">
        <f t="shared" si="2"/>
        <v>0</v>
      </c>
      <c r="L12" s="33"/>
      <c r="M12" s="184"/>
    </row>
    <row r="13" spans="1:13" x14ac:dyDescent="0.25">
      <c r="A13" s="51" t="s">
        <v>938</v>
      </c>
      <c r="B13" s="33"/>
      <c r="C13" s="35">
        <v>3</v>
      </c>
      <c r="D13" s="38" t="s">
        <v>1095</v>
      </c>
      <c r="E13" s="39" t="s">
        <v>14</v>
      </c>
      <c r="F13" s="40">
        <v>25</v>
      </c>
      <c r="G13" s="231">
        <v>0</v>
      </c>
      <c r="H13" s="84">
        <v>9.5</v>
      </c>
      <c r="I13" s="147">
        <f t="shared" si="0"/>
        <v>0</v>
      </c>
      <c r="J13" s="147">
        <f t="shared" si="1"/>
        <v>0</v>
      </c>
      <c r="K13" s="147">
        <f t="shared" si="2"/>
        <v>0</v>
      </c>
      <c r="L13" s="33"/>
      <c r="M13" s="184"/>
    </row>
    <row r="14" spans="1:13" x14ac:dyDescent="0.25">
      <c r="A14" s="51" t="s">
        <v>939</v>
      </c>
      <c r="B14" s="33"/>
      <c r="C14" s="35">
        <v>4</v>
      </c>
      <c r="D14" s="38" t="s">
        <v>1096</v>
      </c>
      <c r="E14" s="39" t="s">
        <v>14</v>
      </c>
      <c r="F14" s="40">
        <v>500</v>
      </c>
      <c r="G14" s="231">
        <v>0</v>
      </c>
      <c r="H14" s="84">
        <v>9.5</v>
      </c>
      <c r="I14" s="147">
        <f t="shared" si="0"/>
        <v>0</v>
      </c>
      <c r="J14" s="147">
        <f t="shared" si="1"/>
        <v>0</v>
      </c>
      <c r="K14" s="147">
        <f t="shared" si="2"/>
        <v>0</v>
      </c>
      <c r="L14" s="33"/>
      <c r="M14" s="184"/>
    </row>
    <row r="15" spans="1:13" x14ac:dyDescent="0.25">
      <c r="A15" s="51" t="s">
        <v>940</v>
      </c>
      <c r="B15" s="33"/>
      <c r="C15" s="35">
        <v>5</v>
      </c>
      <c r="D15" s="38" t="s">
        <v>1097</v>
      </c>
      <c r="E15" s="39" t="s">
        <v>14</v>
      </c>
      <c r="F15" s="40">
        <v>40</v>
      </c>
      <c r="G15" s="231">
        <v>0</v>
      </c>
      <c r="H15" s="84">
        <v>9.5</v>
      </c>
      <c r="I15" s="147">
        <f t="shared" si="0"/>
        <v>0</v>
      </c>
      <c r="J15" s="147">
        <f t="shared" si="1"/>
        <v>0</v>
      </c>
      <c r="K15" s="147">
        <f t="shared" si="2"/>
        <v>0</v>
      </c>
      <c r="L15" s="33"/>
      <c r="M15" s="184"/>
    </row>
    <row r="16" spans="1:13" x14ac:dyDescent="0.25">
      <c r="A16" s="51" t="s">
        <v>1133</v>
      </c>
      <c r="B16" s="33"/>
      <c r="C16" s="35">
        <v>6</v>
      </c>
      <c r="D16" s="38" t="s">
        <v>1131</v>
      </c>
      <c r="E16" s="39" t="s">
        <v>14</v>
      </c>
      <c r="F16" s="40">
        <v>20</v>
      </c>
      <c r="G16" s="231">
        <v>0</v>
      </c>
      <c r="H16" s="84">
        <v>9.5</v>
      </c>
      <c r="I16" s="147">
        <f t="shared" si="0"/>
        <v>0</v>
      </c>
      <c r="J16" s="147">
        <f t="shared" si="1"/>
        <v>0</v>
      </c>
      <c r="K16" s="147">
        <f t="shared" si="2"/>
        <v>0</v>
      </c>
      <c r="L16" s="33"/>
      <c r="M16" s="184"/>
    </row>
    <row r="17" spans="1:13" x14ac:dyDescent="0.25">
      <c r="A17" s="51" t="s">
        <v>1134</v>
      </c>
      <c r="B17" s="33"/>
      <c r="C17" s="35">
        <v>7</v>
      </c>
      <c r="D17" s="38" t="s">
        <v>1132</v>
      </c>
      <c r="E17" s="39" t="s">
        <v>14</v>
      </c>
      <c r="F17" s="40">
        <v>100</v>
      </c>
      <c r="G17" s="231">
        <v>0</v>
      </c>
      <c r="H17" s="84">
        <v>9.5</v>
      </c>
      <c r="I17" s="147">
        <f t="shared" si="0"/>
        <v>0</v>
      </c>
      <c r="J17" s="147">
        <f t="shared" si="1"/>
        <v>0</v>
      </c>
      <c r="K17" s="147">
        <f t="shared" si="2"/>
        <v>0</v>
      </c>
      <c r="L17" s="33"/>
      <c r="M17" s="184"/>
    </row>
    <row r="18" spans="1:13" x14ac:dyDescent="0.25">
      <c r="A18" s="66"/>
      <c r="B18" s="66"/>
      <c r="C18" s="140"/>
      <c r="D18" s="66" t="s">
        <v>17</v>
      </c>
      <c r="E18" s="140"/>
      <c r="F18" s="66"/>
      <c r="G18" s="66"/>
      <c r="H18" s="68"/>
      <c r="I18" s="65">
        <f>SUM(I11:I17)</f>
        <v>0</v>
      </c>
      <c r="J18" s="65">
        <f>SUM(J11:J17)</f>
        <v>0</v>
      </c>
      <c r="K18" s="65">
        <f>SUM(K11:K17)</f>
        <v>0</v>
      </c>
      <c r="L18" s="66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zoomScaleNormal="100" workbookViewId="0">
      <selection activeCell="A59" sqref="A59"/>
    </sheetView>
  </sheetViews>
  <sheetFormatPr defaultRowHeight="15" x14ac:dyDescent="0.25"/>
  <cols>
    <col min="1" max="1" width="6.85546875" customWidth="1"/>
    <col min="4" max="4" width="30.42578125" customWidth="1"/>
    <col min="12" max="12" width="11.140625" customWidth="1"/>
  </cols>
  <sheetData>
    <row r="1" spans="1:12" ht="18" x14ac:dyDescent="0.25">
      <c r="A1" s="8"/>
      <c r="B1" s="8"/>
      <c r="C1" s="19"/>
      <c r="D1" s="9"/>
      <c r="E1" s="18"/>
      <c r="F1" s="9"/>
      <c r="G1" s="9"/>
      <c r="H1" s="18"/>
      <c r="I1" s="9"/>
      <c r="J1" s="9"/>
      <c r="K1" s="9"/>
      <c r="L1" s="8"/>
    </row>
    <row r="2" spans="1:12" ht="18" x14ac:dyDescent="0.25">
      <c r="A2" s="8"/>
      <c r="B2" s="8"/>
      <c r="C2" s="19"/>
      <c r="D2" s="9"/>
      <c r="E2" s="18"/>
      <c r="F2" s="9"/>
      <c r="G2" s="9"/>
      <c r="H2" s="18"/>
      <c r="I2" s="9"/>
      <c r="J2" s="9"/>
      <c r="K2" s="9"/>
      <c r="L2" s="8"/>
    </row>
    <row r="3" spans="1:12" ht="18" x14ac:dyDescent="0.25">
      <c r="A3" s="57" t="s">
        <v>107</v>
      </c>
      <c r="B3" s="8"/>
      <c r="C3" s="180"/>
      <c r="D3" s="56"/>
      <c r="E3" s="56"/>
      <c r="F3" s="55"/>
      <c r="G3" s="55"/>
      <c r="H3" s="107"/>
      <c r="I3" s="57"/>
      <c r="J3" s="55"/>
      <c r="K3" s="83"/>
      <c r="L3" s="61"/>
    </row>
    <row r="4" spans="1:12" ht="18" x14ac:dyDescent="0.25">
      <c r="A4" s="57"/>
      <c r="B4" s="19"/>
      <c r="E4" s="58"/>
      <c r="F4" s="57"/>
      <c r="G4" s="57"/>
      <c r="H4" s="107"/>
      <c r="I4" s="57"/>
      <c r="J4" s="57"/>
      <c r="K4" s="57"/>
      <c r="L4" s="61"/>
    </row>
    <row r="5" spans="1:12" ht="18" x14ac:dyDescent="0.25">
      <c r="A5" s="59" t="s">
        <v>211</v>
      </c>
      <c r="B5" s="19"/>
      <c r="E5" s="60"/>
      <c r="F5" s="61"/>
      <c r="G5" s="61"/>
      <c r="H5" s="108"/>
      <c r="I5" s="57"/>
      <c r="J5" s="57"/>
      <c r="K5" s="61"/>
      <c r="L5" s="61"/>
    </row>
    <row r="6" spans="1:12" ht="18" x14ac:dyDescent="0.25">
      <c r="A6" s="61"/>
      <c r="B6" s="19"/>
      <c r="E6" s="60"/>
      <c r="F6" s="61"/>
      <c r="G6" s="61"/>
      <c r="H6" s="108"/>
      <c r="I6" s="57"/>
      <c r="J6" s="57"/>
      <c r="K6" s="61"/>
      <c r="L6" s="61"/>
    </row>
    <row r="7" spans="1:12" ht="18" x14ac:dyDescent="0.25">
      <c r="A7" s="62" t="s">
        <v>1135</v>
      </c>
      <c r="B7" s="19"/>
      <c r="E7" s="60"/>
      <c r="F7" s="61"/>
      <c r="G7" s="61"/>
      <c r="H7" s="108"/>
      <c r="I7" s="57"/>
      <c r="J7" s="57"/>
      <c r="K7" s="61"/>
      <c r="L7" s="61"/>
    </row>
    <row r="8" spans="1:12" ht="18" x14ac:dyDescent="0.25">
      <c r="A8" s="8"/>
      <c r="B8" s="19"/>
      <c r="E8" s="19"/>
      <c r="F8" s="8"/>
      <c r="G8" s="8"/>
      <c r="H8" s="19"/>
      <c r="I8" s="9"/>
      <c r="J8" s="9"/>
      <c r="K8" s="8"/>
      <c r="L8" s="8"/>
    </row>
    <row r="9" spans="1:12" ht="15.75" x14ac:dyDescent="0.25">
      <c r="A9" s="59" t="s">
        <v>1387</v>
      </c>
      <c r="B9" s="82"/>
      <c r="E9" s="82"/>
      <c r="F9" s="59"/>
      <c r="G9" s="59"/>
      <c r="H9" s="82"/>
      <c r="I9" s="83"/>
      <c r="J9" s="83"/>
      <c r="K9" s="59"/>
      <c r="L9" s="59"/>
    </row>
    <row r="10" spans="1:12" ht="15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</row>
    <row r="11" spans="1:12" ht="51.75" thickBot="1" x14ac:dyDescent="0.3">
      <c r="A11" s="27" t="s">
        <v>1</v>
      </c>
      <c r="B11" s="27" t="s">
        <v>2</v>
      </c>
      <c r="C11" s="27" t="s">
        <v>108</v>
      </c>
      <c r="D11" s="27" t="s">
        <v>3</v>
      </c>
      <c r="E11" s="150" t="s">
        <v>4</v>
      </c>
      <c r="F11" s="27" t="s">
        <v>1429</v>
      </c>
      <c r="G11" s="27" t="s">
        <v>6</v>
      </c>
      <c r="H11" s="27" t="s">
        <v>7</v>
      </c>
      <c r="I11" s="145" t="s">
        <v>8</v>
      </c>
      <c r="J11" s="146" t="s">
        <v>9</v>
      </c>
      <c r="K11" s="27" t="s">
        <v>10</v>
      </c>
      <c r="L11" s="22" t="s">
        <v>1137</v>
      </c>
    </row>
    <row r="12" spans="1:12" x14ac:dyDescent="0.25">
      <c r="A12" s="51" t="s">
        <v>463</v>
      </c>
      <c r="B12" s="33"/>
      <c r="C12" s="35">
        <v>1</v>
      </c>
      <c r="D12" s="45" t="s">
        <v>901</v>
      </c>
      <c r="E12" s="39" t="s">
        <v>14</v>
      </c>
      <c r="F12" s="40">
        <v>1000</v>
      </c>
      <c r="G12" s="101"/>
      <c r="H12" s="84">
        <v>9.5</v>
      </c>
      <c r="I12" s="147">
        <f>G12*1.095</f>
        <v>0</v>
      </c>
      <c r="J12" s="147">
        <f>F12*G12</f>
        <v>0</v>
      </c>
      <c r="K12" s="147">
        <f>F12*I12</f>
        <v>0</v>
      </c>
      <c r="L12" s="33"/>
    </row>
    <row r="13" spans="1:12" x14ac:dyDescent="0.25">
      <c r="A13" s="51" t="s">
        <v>500</v>
      </c>
      <c r="B13" s="33"/>
      <c r="C13" s="35">
        <v>2</v>
      </c>
      <c r="D13" s="45" t="s">
        <v>501</v>
      </c>
      <c r="E13" s="39" t="s">
        <v>14</v>
      </c>
      <c r="F13" s="40">
        <v>10</v>
      </c>
      <c r="G13" s="101"/>
      <c r="H13" s="84">
        <v>9.5</v>
      </c>
      <c r="I13" s="147">
        <f t="shared" ref="I13:I59" si="0">G13*1.095</f>
        <v>0</v>
      </c>
      <c r="J13" s="147">
        <f t="shared" ref="J13:J59" si="1">F13*G13</f>
        <v>0</v>
      </c>
      <c r="K13" s="147">
        <f t="shared" ref="K13:K59" si="2">F13*I13</f>
        <v>0</v>
      </c>
      <c r="L13" s="33"/>
    </row>
    <row r="14" spans="1:12" x14ac:dyDescent="0.25">
      <c r="A14" s="51" t="s">
        <v>464</v>
      </c>
      <c r="B14" s="33"/>
      <c r="C14" s="35">
        <v>3</v>
      </c>
      <c r="D14" s="38" t="s">
        <v>75</v>
      </c>
      <c r="E14" s="39" t="s">
        <v>14</v>
      </c>
      <c r="F14" s="40">
        <v>700</v>
      </c>
      <c r="G14" s="101"/>
      <c r="H14" s="84">
        <v>9.5</v>
      </c>
      <c r="I14" s="147">
        <f t="shared" si="0"/>
        <v>0</v>
      </c>
      <c r="J14" s="147">
        <f t="shared" si="1"/>
        <v>0</v>
      </c>
      <c r="K14" s="147">
        <f t="shared" si="2"/>
        <v>0</v>
      </c>
      <c r="L14" s="33"/>
    </row>
    <row r="15" spans="1:12" x14ac:dyDescent="0.25">
      <c r="A15" s="51" t="s">
        <v>465</v>
      </c>
      <c r="B15" s="33"/>
      <c r="C15" s="35">
        <v>4</v>
      </c>
      <c r="D15" s="38" t="s">
        <v>902</v>
      </c>
      <c r="E15" s="39" t="s">
        <v>14</v>
      </c>
      <c r="F15" s="40">
        <v>10</v>
      </c>
      <c r="G15" s="101"/>
      <c r="H15" s="84">
        <v>9.5</v>
      </c>
      <c r="I15" s="147">
        <f t="shared" si="0"/>
        <v>0</v>
      </c>
      <c r="J15" s="147">
        <f t="shared" si="1"/>
        <v>0</v>
      </c>
      <c r="K15" s="147">
        <f t="shared" si="2"/>
        <v>0</v>
      </c>
      <c r="L15" s="33"/>
    </row>
    <row r="16" spans="1:12" x14ac:dyDescent="0.25">
      <c r="A16" s="51" t="s">
        <v>466</v>
      </c>
      <c r="B16" s="33"/>
      <c r="C16" s="35">
        <v>5</v>
      </c>
      <c r="D16" s="38" t="s">
        <v>76</v>
      </c>
      <c r="E16" s="39" t="s">
        <v>14</v>
      </c>
      <c r="F16" s="40">
        <v>10</v>
      </c>
      <c r="G16" s="101"/>
      <c r="H16" s="84">
        <v>9.5</v>
      </c>
      <c r="I16" s="147">
        <f t="shared" si="0"/>
        <v>0</v>
      </c>
      <c r="J16" s="147">
        <f t="shared" si="1"/>
        <v>0</v>
      </c>
      <c r="K16" s="147">
        <f t="shared" si="2"/>
        <v>0</v>
      </c>
      <c r="L16" s="33"/>
    </row>
    <row r="17" spans="1:12" x14ac:dyDescent="0.25">
      <c r="A17" s="51" t="s">
        <v>1126</v>
      </c>
      <c r="B17" s="33"/>
      <c r="C17" s="35">
        <v>6</v>
      </c>
      <c r="D17" s="38" t="s">
        <v>77</v>
      </c>
      <c r="E17" s="39" t="s">
        <v>14</v>
      </c>
      <c r="F17" s="40">
        <v>1</v>
      </c>
      <c r="G17" s="101"/>
      <c r="H17" s="84">
        <v>9.5</v>
      </c>
      <c r="I17" s="147">
        <f t="shared" si="0"/>
        <v>0</v>
      </c>
      <c r="J17" s="147">
        <f t="shared" si="1"/>
        <v>0</v>
      </c>
      <c r="K17" s="147">
        <f t="shared" si="2"/>
        <v>0</v>
      </c>
      <c r="L17" s="33"/>
    </row>
    <row r="18" spans="1:12" x14ac:dyDescent="0.25">
      <c r="A18" s="51" t="s">
        <v>467</v>
      </c>
      <c r="B18" s="33"/>
      <c r="C18" s="35">
        <v>7</v>
      </c>
      <c r="D18" s="38" t="s">
        <v>78</v>
      </c>
      <c r="E18" s="39" t="s">
        <v>14</v>
      </c>
      <c r="F18" s="40">
        <v>10</v>
      </c>
      <c r="G18" s="101"/>
      <c r="H18" s="84">
        <v>9.5</v>
      </c>
      <c r="I18" s="147">
        <f t="shared" si="0"/>
        <v>0</v>
      </c>
      <c r="J18" s="147">
        <f t="shared" si="1"/>
        <v>0</v>
      </c>
      <c r="K18" s="147">
        <f t="shared" si="2"/>
        <v>0</v>
      </c>
      <c r="L18" s="33"/>
    </row>
    <row r="19" spans="1:12" x14ac:dyDescent="0.25">
      <c r="A19" s="51" t="s">
        <v>502</v>
      </c>
      <c r="B19" s="33"/>
      <c r="C19" s="35">
        <v>8</v>
      </c>
      <c r="D19" s="38" t="s">
        <v>503</v>
      </c>
      <c r="E19" s="39" t="s">
        <v>14</v>
      </c>
      <c r="F19" s="40">
        <v>10</v>
      </c>
      <c r="G19" s="101"/>
      <c r="H19" s="84">
        <v>9.5</v>
      </c>
      <c r="I19" s="147">
        <f t="shared" si="0"/>
        <v>0</v>
      </c>
      <c r="J19" s="147">
        <f t="shared" si="1"/>
        <v>0</v>
      </c>
      <c r="K19" s="147">
        <f t="shared" si="2"/>
        <v>0</v>
      </c>
      <c r="L19" s="33"/>
    </row>
    <row r="20" spans="1:12" x14ac:dyDescent="0.25">
      <c r="A20" s="51" t="s">
        <v>504</v>
      </c>
      <c r="B20" s="33"/>
      <c r="C20" s="35">
        <v>9</v>
      </c>
      <c r="D20" s="38" t="s">
        <v>505</v>
      </c>
      <c r="E20" s="39" t="s">
        <v>14</v>
      </c>
      <c r="F20" s="40">
        <v>250</v>
      </c>
      <c r="G20" s="101"/>
      <c r="H20" s="84">
        <v>9.5</v>
      </c>
      <c r="I20" s="147">
        <f t="shared" si="0"/>
        <v>0</v>
      </c>
      <c r="J20" s="147">
        <f t="shared" si="1"/>
        <v>0</v>
      </c>
      <c r="K20" s="147">
        <f t="shared" si="2"/>
        <v>0</v>
      </c>
      <c r="L20" s="33"/>
    </row>
    <row r="21" spans="1:12" x14ac:dyDescent="0.25">
      <c r="A21" s="51" t="s">
        <v>506</v>
      </c>
      <c r="B21" s="33"/>
      <c r="C21" s="35">
        <v>10</v>
      </c>
      <c r="D21" s="38" t="s">
        <v>903</v>
      </c>
      <c r="E21" s="39" t="s">
        <v>14</v>
      </c>
      <c r="F21" s="40">
        <v>500</v>
      </c>
      <c r="G21" s="101"/>
      <c r="H21" s="84">
        <v>9.5</v>
      </c>
      <c r="I21" s="147">
        <f t="shared" si="0"/>
        <v>0</v>
      </c>
      <c r="J21" s="147">
        <f t="shared" si="1"/>
        <v>0</v>
      </c>
      <c r="K21" s="147">
        <f t="shared" si="2"/>
        <v>0</v>
      </c>
      <c r="L21" s="33"/>
    </row>
    <row r="22" spans="1:12" x14ac:dyDescent="0.25">
      <c r="A22" s="91" t="s">
        <v>468</v>
      </c>
      <c r="B22" s="33"/>
      <c r="C22" s="35">
        <v>11</v>
      </c>
      <c r="D22" s="124" t="s">
        <v>471</v>
      </c>
      <c r="E22" s="96" t="s">
        <v>14</v>
      </c>
      <c r="F22" s="40">
        <v>600</v>
      </c>
      <c r="G22" s="101"/>
      <c r="H22" s="84">
        <v>9.5</v>
      </c>
      <c r="I22" s="147">
        <f t="shared" si="0"/>
        <v>0</v>
      </c>
      <c r="J22" s="147">
        <f t="shared" si="1"/>
        <v>0</v>
      </c>
      <c r="K22" s="147">
        <f t="shared" si="2"/>
        <v>0</v>
      </c>
      <c r="L22" s="33"/>
    </row>
    <row r="23" spans="1:12" x14ac:dyDescent="0.25">
      <c r="A23" s="91" t="s">
        <v>469</v>
      </c>
      <c r="B23" s="33"/>
      <c r="C23" s="35">
        <v>12</v>
      </c>
      <c r="D23" s="124" t="s">
        <v>472</v>
      </c>
      <c r="E23" s="96" t="s">
        <v>14</v>
      </c>
      <c r="F23" s="40">
        <v>200</v>
      </c>
      <c r="G23" s="101"/>
      <c r="H23" s="84">
        <v>9.5</v>
      </c>
      <c r="I23" s="147">
        <f t="shared" si="0"/>
        <v>0</v>
      </c>
      <c r="J23" s="147">
        <f t="shared" si="1"/>
        <v>0</v>
      </c>
      <c r="K23" s="147">
        <f t="shared" si="2"/>
        <v>0</v>
      </c>
      <c r="L23" s="33"/>
    </row>
    <row r="24" spans="1:12" x14ac:dyDescent="0.25">
      <c r="A24" s="51" t="s">
        <v>470</v>
      </c>
      <c r="B24" s="33"/>
      <c r="C24" s="35">
        <v>13</v>
      </c>
      <c r="D24" s="38" t="s">
        <v>79</v>
      </c>
      <c r="E24" s="39" t="s">
        <v>14</v>
      </c>
      <c r="F24" s="40">
        <v>100</v>
      </c>
      <c r="G24" s="101"/>
      <c r="H24" s="84">
        <v>9.5</v>
      </c>
      <c r="I24" s="147">
        <f t="shared" si="0"/>
        <v>0</v>
      </c>
      <c r="J24" s="147">
        <f t="shared" si="1"/>
        <v>0</v>
      </c>
      <c r="K24" s="147">
        <f t="shared" si="2"/>
        <v>0</v>
      </c>
      <c r="L24" s="33"/>
    </row>
    <row r="25" spans="1:12" x14ac:dyDescent="0.25">
      <c r="A25" s="91" t="s">
        <v>473</v>
      </c>
      <c r="B25" s="33"/>
      <c r="C25" s="35">
        <v>14</v>
      </c>
      <c r="D25" s="124" t="s">
        <v>474</v>
      </c>
      <c r="E25" s="96" t="s">
        <v>14</v>
      </c>
      <c r="F25" s="40">
        <v>50</v>
      </c>
      <c r="G25" s="101"/>
      <c r="H25" s="84">
        <v>9.5</v>
      </c>
      <c r="I25" s="147">
        <f t="shared" si="0"/>
        <v>0</v>
      </c>
      <c r="J25" s="147">
        <f t="shared" si="1"/>
        <v>0</v>
      </c>
      <c r="K25" s="147">
        <f t="shared" si="2"/>
        <v>0</v>
      </c>
      <c r="L25" s="33"/>
    </row>
    <row r="26" spans="1:12" x14ac:dyDescent="0.25">
      <c r="A26" s="51" t="s">
        <v>475</v>
      </c>
      <c r="B26" s="33"/>
      <c r="C26" s="35">
        <v>15</v>
      </c>
      <c r="D26" s="38" t="s">
        <v>80</v>
      </c>
      <c r="E26" s="39" t="s">
        <v>14</v>
      </c>
      <c r="F26" s="40">
        <v>800</v>
      </c>
      <c r="G26" s="101"/>
      <c r="H26" s="84">
        <v>9.5</v>
      </c>
      <c r="I26" s="147">
        <f t="shared" si="0"/>
        <v>0</v>
      </c>
      <c r="J26" s="147">
        <f t="shared" si="1"/>
        <v>0</v>
      </c>
      <c r="K26" s="147">
        <f t="shared" si="2"/>
        <v>0</v>
      </c>
      <c r="L26" s="33"/>
    </row>
    <row r="27" spans="1:12" x14ac:dyDescent="0.25">
      <c r="A27" s="51" t="s">
        <v>476</v>
      </c>
      <c r="B27" s="33"/>
      <c r="C27" s="35">
        <v>16</v>
      </c>
      <c r="D27" s="38" t="s">
        <v>81</v>
      </c>
      <c r="E27" s="39" t="s">
        <v>14</v>
      </c>
      <c r="F27" s="40">
        <v>100</v>
      </c>
      <c r="G27" s="101"/>
      <c r="H27" s="84">
        <v>9.5</v>
      </c>
      <c r="I27" s="147">
        <f t="shared" si="0"/>
        <v>0</v>
      </c>
      <c r="J27" s="147">
        <f t="shared" si="1"/>
        <v>0</v>
      </c>
      <c r="K27" s="147">
        <f t="shared" si="2"/>
        <v>0</v>
      </c>
      <c r="L27" s="33"/>
    </row>
    <row r="28" spans="1:12" x14ac:dyDescent="0.25">
      <c r="A28" s="51" t="s">
        <v>477</v>
      </c>
      <c r="B28" s="33"/>
      <c r="C28" s="35">
        <v>17</v>
      </c>
      <c r="D28" s="38" t="s">
        <v>904</v>
      </c>
      <c r="E28" s="39" t="s">
        <v>14</v>
      </c>
      <c r="F28" s="40">
        <v>100</v>
      </c>
      <c r="G28" s="101"/>
      <c r="H28" s="84">
        <v>9.5</v>
      </c>
      <c r="I28" s="147">
        <f t="shared" si="0"/>
        <v>0</v>
      </c>
      <c r="J28" s="147">
        <f t="shared" si="1"/>
        <v>0</v>
      </c>
      <c r="K28" s="147">
        <f t="shared" si="2"/>
        <v>0</v>
      </c>
      <c r="L28" s="33"/>
    </row>
    <row r="29" spans="1:12" x14ac:dyDescent="0.25">
      <c r="A29" s="51" t="s">
        <v>478</v>
      </c>
      <c r="B29" s="33"/>
      <c r="C29" s="35">
        <v>18</v>
      </c>
      <c r="D29" s="38" t="s">
        <v>82</v>
      </c>
      <c r="E29" s="39" t="s">
        <v>14</v>
      </c>
      <c r="F29" s="40">
        <v>750</v>
      </c>
      <c r="G29" s="101"/>
      <c r="H29" s="84">
        <v>9.5</v>
      </c>
      <c r="I29" s="147">
        <f t="shared" si="0"/>
        <v>0</v>
      </c>
      <c r="J29" s="147">
        <f t="shared" si="1"/>
        <v>0</v>
      </c>
      <c r="K29" s="147">
        <f t="shared" si="2"/>
        <v>0</v>
      </c>
      <c r="L29" s="33"/>
    </row>
    <row r="30" spans="1:12" x14ac:dyDescent="0.25">
      <c r="A30" s="51" t="s">
        <v>479</v>
      </c>
      <c r="B30" s="33"/>
      <c r="C30" s="35">
        <v>19</v>
      </c>
      <c r="D30" s="38" t="s">
        <v>905</v>
      </c>
      <c r="E30" s="39" t="s">
        <v>14</v>
      </c>
      <c r="F30" s="40">
        <v>1000</v>
      </c>
      <c r="G30" s="101"/>
      <c r="H30" s="84">
        <v>9.5</v>
      </c>
      <c r="I30" s="147">
        <f t="shared" si="0"/>
        <v>0</v>
      </c>
      <c r="J30" s="147">
        <f t="shared" si="1"/>
        <v>0</v>
      </c>
      <c r="K30" s="147">
        <f t="shared" si="2"/>
        <v>0</v>
      </c>
      <c r="L30" s="33"/>
    </row>
    <row r="31" spans="1:12" x14ac:dyDescent="0.25">
      <c r="A31" s="51" t="s">
        <v>507</v>
      </c>
      <c r="B31" s="33"/>
      <c r="C31" s="35">
        <v>20</v>
      </c>
      <c r="D31" s="45" t="s">
        <v>508</v>
      </c>
      <c r="E31" s="110" t="s">
        <v>14</v>
      </c>
      <c r="F31" s="40">
        <v>500</v>
      </c>
      <c r="G31" s="101"/>
      <c r="H31" s="84">
        <v>9.5</v>
      </c>
      <c r="I31" s="147">
        <f t="shared" si="0"/>
        <v>0</v>
      </c>
      <c r="J31" s="147">
        <f t="shared" si="1"/>
        <v>0</v>
      </c>
      <c r="K31" s="147">
        <f t="shared" si="2"/>
        <v>0</v>
      </c>
      <c r="L31" s="33"/>
    </row>
    <row r="32" spans="1:12" x14ac:dyDescent="0.25">
      <c r="A32" s="51" t="s">
        <v>480</v>
      </c>
      <c r="B32" s="33"/>
      <c r="C32" s="35">
        <v>21</v>
      </c>
      <c r="D32" s="45" t="s">
        <v>83</v>
      </c>
      <c r="E32" s="110" t="s">
        <v>14</v>
      </c>
      <c r="F32" s="40">
        <v>80</v>
      </c>
      <c r="G32" s="101"/>
      <c r="H32" s="84">
        <v>9.5</v>
      </c>
      <c r="I32" s="147">
        <f t="shared" si="0"/>
        <v>0</v>
      </c>
      <c r="J32" s="147">
        <f t="shared" si="1"/>
        <v>0</v>
      </c>
      <c r="K32" s="147">
        <f t="shared" si="2"/>
        <v>0</v>
      </c>
      <c r="L32" s="33"/>
    </row>
    <row r="33" spans="1:12" x14ac:dyDescent="0.25">
      <c r="A33" s="51" t="s">
        <v>481</v>
      </c>
      <c r="B33" s="33"/>
      <c r="C33" s="35">
        <v>22</v>
      </c>
      <c r="D33" s="38" t="s">
        <v>482</v>
      </c>
      <c r="E33" s="39" t="s">
        <v>14</v>
      </c>
      <c r="F33" s="40">
        <v>5</v>
      </c>
      <c r="G33" s="101"/>
      <c r="H33" s="84">
        <v>9.5</v>
      </c>
      <c r="I33" s="147">
        <f t="shared" si="0"/>
        <v>0</v>
      </c>
      <c r="J33" s="147">
        <f t="shared" si="1"/>
        <v>0</v>
      </c>
      <c r="K33" s="147">
        <f t="shared" si="2"/>
        <v>0</v>
      </c>
      <c r="L33" s="33"/>
    </row>
    <row r="34" spans="1:12" x14ac:dyDescent="0.25">
      <c r="A34" s="51" t="s">
        <v>483</v>
      </c>
      <c r="B34" s="33"/>
      <c r="C34" s="35">
        <v>23</v>
      </c>
      <c r="D34" s="38" t="s">
        <v>484</v>
      </c>
      <c r="E34" s="39" t="s">
        <v>14</v>
      </c>
      <c r="F34" s="40">
        <v>200</v>
      </c>
      <c r="G34" s="101"/>
      <c r="H34" s="84">
        <v>9.5</v>
      </c>
      <c r="I34" s="147">
        <f t="shared" si="0"/>
        <v>0</v>
      </c>
      <c r="J34" s="147">
        <f t="shared" si="1"/>
        <v>0</v>
      </c>
      <c r="K34" s="147">
        <f t="shared" si="2"/>
        <v>0</v>
      </c>
      <c r="L34" s="33"/>
    </row>
    <row r="35" spans="1:12" x14ac:dyDescent="0.25">
      <c r="A35" s="51" t="s">
        <v>485</v>
      </c>
      <c r="B35" s="33"/>
      <c r="C35" s="35">
        <v>24</v>
      </c>
      <c r="D35" s="38" t="s">
        <v>906</v>
      </c>
      <c r="E35" s="39" t="s">
        <v>14</v>
      </c>
      <c r="F35" s="40">
        <v>400</v>
      </c>
      <c r="G35" s="101"/>
      <c r="H35" s="84">
        <v>9.5</v>
      </c>
      <c r="I35" s="147">
        <f t="shared" si="0"/>
        <v>0</v>
      </c>
      <c r="J35" s="147">
        <f t="shared" si="1"/>
        <v>0</v>
      </c>
      <c r="K35" s="147">
        <f t="shared" si="2"/>
        <v>0</v>
      </c>
      <c r="L35" s="33"/>
    </row>
    <row r="36" spans="1:12" x14ac:dyDescent="0.25">
      <c r="A36" s="51" t="s">
        <v>1130</v>
      </c>
      <c r="B36" s="33"/>
      <c r="C36" s="35">
        <v>25</v>
      </c>
      <c r="D36" s="38" t="s">
        <v>1129</v>
      </c>
      <c r="E36" s="39" t="s">
        <v>14</v>
      </c>
      <c r="F36" s="40">
        <v>100</v>
      </c>
      <c r="G36" s="101"/>
      <c r="H36" s="84">
        <v>9.5</v>
      </c>
      <c r="I36" s="147">
        <v>0</v>
      </c>
      <c r="J36" s="147">
        <v>0</v>
      </c>
      <c r="K36" s="147">
        <v>0</v>
      </c>
      <c r="L36" s="33"/>
    </row>
    <row r="37" spans="1:12" x14ac:dyDescent="0.25">
      <c r="A37" s="51" t="s">
        <v>509</v>
      </c>
      <c r="B37" s="33"/>
      <c r="C37" s="35">
        <v>26</v>
      </c>
      <c r="D37" s="49" t="s">
        <v>510</v>
      </c>
      <c r="E37" s="110" t="s">
        <v>14</v>
      </c>
      <c r="F37" s="40">
        <v>50</v>
      </c>
      <c r="G37" s="101"/>
      <c r="H37" s="84">
        <v>9.5</v>
      </c>
      <c r="I37" s="147">
        <f t="shared" si="0"/>
        <v>0</v>
      </c>
      <c r="J37" s="147">
        <f t="shared" si="1"/>
        <v>0</v>
      </c>
      <c r="K37" s="147">
        <f t="shared" si="2"/>
        <v>0</v>
      </c>
      <c r="L37" s="33"/>
    </row>
    <row r="38" spans="1:12" x14ac:dyDescent="0.25">
      <c r="A38" s="51" t="s">
        <v>511</v>
      </c>
      <c r="B38" s="33"/>
      <c r="C38" s="35">
        <v>27</v>
      </c>
      <c r="D38" s="49" t="s">
        <v>92</v>
      </c>
      <c r="E38" s="110" t="s">
        <v>14</v>
      </c>
      <c r="F38" s="40">
        <v>50</v>
      </c>
      <c r="G38" s="101"/>
      <c r="H38" s="84">
        <v>9.5</v>
      </c>
      <c r="I38" s="147">
        <f t="shared" si="0"/>
        <v>0</v>
      </c>
      <c r="J38" s="147">
        <f t="shared" si="1"/>
        <v>0</v>
      </c>
      <c r="K38" s="147">
        <f t="shared" si="2"/>
        <v>0</v>
      </c>
      <c r="L38" s="33"/>
    </row>
    <row r="39" spans="1:12" x14ac:dyDescent="0.25">
      <c r="A39" s="51" t="s">
        <v>486</v>
      </c>
      <c r="B39" s="33"/>
      <c r="C39" s="35">
        <v>28</v>
      </c>
      <c r="D39" s="49" t="s">
        <v>84</v>
      </c>
      <c r="E39" s="110" t="s">
        <v>14</v>
      </c>
      <c r="F39" s="40">
        <v>1</v>
      </c>
      <c r="G39" s="101"/>
      <c r="H39" s="84">
        <v>9.5</v>
      </c>
      <c r="I39" s="147">
        <f t="shared" si="0"/>
        <v>0</v>
      </c>
      <c r="J39" s="147">
        <f t="shared" si="1"/>
        <v>0</v>
      </c>
      <c r="K39" s="147">
        <f t="shared" si="2"/>
        <v>0</v>
      </c>
      <c r="L39" s="33"/>
    </row>
    <row r="40" spans="1:12" x14ac:dyDescent="0.25">
      <c r="A40" s="51" t="s">
        <v>487</v>
      </c>
      <c r="B40" s="33"/>
      <c r="C40" s="35">
        <v>29</v>
      </c>
      <c r="D40" s="38" t="s">
        <v>85</v>
      </c>
      <c r="E40" s="39" t="s">
        <v>14</v>
      </c>
      <c r="F40" s="40">
        <v>10</v>
      </c>
      <c r="G40" s="101"/>
      <c r="H40" s="84">
        <v>9.5</v>
      </c>
      <c r="I40" s="147">
        <f t="shared" si="0"/>
        <v>0</v>
      </c>
      <c r="J40" s="147">
        <f t="shared" si="1"/>
        <v>0</v>
      </c>
      <c r="K40" s="147">
        <f t="shared" si="2"/>
        <v>0</v>
      </c>
      <c r="L40" s="33"/>
    </row>
    <row r="41" spans="1:12" x14ac:dyDescent="0.25">
      <c r="A41" s="51" t="s">
        <v>488</v>
      </c>
      <c r="B41" s="33"/>
      <c r="C41" s="35">
        <v>30</v>
      </c>
      <c r="D41" s="38" t="s">
        <v>86</v>
      </c>
      <c r="E41" s="39" t="s">
        <v>14</v>
      </c>
      <c r="F41" s="40">
        <v>10</v>
      </c>
      <c r="G41" s="101"/>
      <c r="H41" s="84">
        <v>9.5</v>
      </c>
      <c r="I41" s="147">
        <f t="shared" si="0"/>
        <v>0</v>
      </c>
      <c r="J41" s="147">
        <f t="shared" si="1"/>
        <v>0</v>
      </c>
      <c r="K41" s="147">
        <f t="shared" si="2"/>
        <v>0</v>
      </c>
      <c r="L41" s="33"/>
    </row>
    <row r="42" spans="1:12" x14ac:dyDescent="0.25">
      <c r="A42" s="51" t="s">
        <v>489</v>
      </c>
      <c r="B42" s="33"/>
      <c r="C42" s="35">
        <v>31</v>
      </c>
      <c r="D42" s="38" t="s">
        <v>907</v>
      </c>
      <c r="E42" s="39" t="s">
        <v>14</v>
      </c>
      <c r="F42" s="40">
        <v>200</v>
      </c>
      <c r="G42" s="101"/>
      <c r="H42" s="84">
        <v>9.5</v>
      </c>
      <c r="I42" s="147">
        <f t="shared" si="0"/>
        <v>0</v>
      </c>
      <c r="J42" s="147">
        <f t="shared" si="1"/>
        <v>0</v>
      </c>
      <c r="K42" s="147">
        <f t="shared" si="2"/>
        <v>0</v>
      </c>
      <c r="L42" s="33"/>
    </row>
    <row r="43" spans="1:12" x14ac:dyDescent="0.25">
      <c r="A43" s="51" t="s">
        <v>490</v>
      </c>
      <c r="B43" s="33"/>
      <c r="C43" s="35">
        <v>32</v>
      </c>
      <c r="D43" s="38" t="s">
        <v>491</v>
      </c>
      <c r="E43" s="39" t="s">
        <v>14</v>
      </c>
      <c r="F43" s="40">
        <v>1000</v>
      </c>
      <c r="G43" s="101"/>
      <c r="H43" s="84">
        <v>9.5</v>
      </c>
      <c r="I43" s="147">
        <f t="shared" si="0"/>
        <v>0</v>
      </c>
      <c r="J43" s="147">
        <f t="shared" si="1"/>
        <v>0</v>
      </c>
      <c r="K43" s="147">
        <f t="shared" si="2"/>
        <v>0</v>
      </c>
      <c r="L43" s="33"/>
    </row>
    <row r="44" spans="1:12" x14ac:dyDescent="0.25">
      <c r="A44" s="51" t="s">
        <v>492</v>
      </c>
      <c r="B44" s="33"/>
      <c r="C44" s="35">
        <v>33</v>
      </c>
      <c r="D44" s="49" t="s">
        <v>87</v>
      </c>
      <c r="E44" s="110" t="s">
        <v>14</v>
      </c>
      <c r="F44" s="40">
        <v>10</v>
      </c>
      <c r="G44" s="101"/>
      <c r="H44" s="84">
        <v>9.5</v>
      </c>
      <c r="I44" s="147">
        <f t="shared" si="0"/>
        <v>0</v>
      </c>
      <c r="J44" s="147">
        <f t="shared" si="1"/>
        <v>0</v>
      </c>
      <c r="K44" s="147">
        <f t="shared" si="2"/>
        <v>0</v>
      </c>
      <c r="L44" s="33"/>
    </row>
    <row r="45" spans="1:12" x14ac:dyDescent="0.25">
      <c r="A45" s="51" t="s">
        <v>493</v>
      </c>
      <c r="B45" s="33"/>
      <c r="C45" s="35">
        <v>34</v>
      </c>
      <c r="D45" s="38" t="s">
        <v>88</v>
      </c>
      <c r="E45" s="39" t="s">
        <v>14</v>
      </c>
      <c r="F45" s="40">
        <v>10</v>
      </c>
      <c r="G45" s="101"/>
      <c r="H45" s="84">
        <v>9.5</v>
      </c>
      <c r="I45" s="147">
        <f t="shared" si="0"/>
        <v>0</v>
      </c>
      <c r="J45" s="147">
        <f t="shared" si="1"/>
        <v>0</v>
      </c>
      <c r="K45" s="147">
        <f t="shared" si="2"/>
        <v>0</v>
      </c>
      <c r="L45" s="33"/>
    </row>
    <row r="46" spans="1:12" x14ac:dyDescent="0.25">
      <c r="A46" s="125">
        <v>9019</v>
      </c>
      <c r="B46" s="33"/>
      <c r="C46" s="35">
        <v>35</v>
      </c>
      <c r="D46" s="103" t="s">
        <v>89</v>
      </c>
      <c r="E46" s="125" t="s">
        <v>14</v>
      </c>
      <c r="F46" s="40">
        <v>100</v>
      </c>
      <c r="G46" s="101"/>
      <c r="H46" s="84">
        <v>9.5</v>
      </c>
      <c r="I46" s="147">
        <f t="shared" si="0"/>
        <v>0</v>
      </c>
      <c r="J46" s="147">
        <f t="shared" si="1"/>
        <v>0</v>
      </c>
      <c r="K46" s="147">
        <f t="shared" si="2"/>
        <v>0</v>
      </c>
      <c r="L46" s="33"/>
    </row>
    <row r="47" spans="1:12" x14ac:dyDescent="0.25">
      <c r="A47" s="51" t="s">
        <v>494</v>
      </c>
      <c r="B47" s="33"/>
      <c r="C47" s="35">
        <v>36</v>
      </c>
      <c r="D47" s="38" t="s">
        <v>90</v>
      </c>
      <c r="E47" s="39" t="s">
        <v>14</v>
      </c>
      <c r="F47" s="40">
        <v>200</v>
      </c>
      <c r="G47" s="101"/>
      <c r="H47" s="84">
        <v>9.5</v>
      </c>
      <c r="I47" s="147">
        <f t="shared" si="0"/>
        <v>0</v>
      </c>
      <c r="J47" s="147">
        <f t="shared" si="1"/>
        <v>0</v>
      </c>
      <c r="K47" s="147">
        <f t="shared" si="2"/>
        <v>0</v>
      </c>
      <c r="L47" s="33"/>
    </row>
    <row r="48" spans="1:12" x14ac:dyDescent="0.25">
      <c r="A48" s="51" t="s">
        <v>495</v>
      </c>
      <c r="B48" s="33"/>
      <c r="C48" s="35">
        <v>37</v>
      </c>
      <c r="D48" s="38" t="s">
        <v>496</v>
      </c>
      <c r="E48" s="39" t="s">
        <v>14</v>
      </c>
      <c r="F48" s="40">
        <v>300</v>
      </c>
      <c r="G48" s="101"/>
      <c r="H48" s="84">
        <v>9.5</v>
      </c>
      <c r="I48" s="147">
        <f t="shared" si="0"/>
        <v>0</v>
      </c>
      <c r="J48" s="147">
        <f t="shared" si="1"/>
        <v>0</v>
      </c>
      <c r="K48" s="147">
        <f t="shared" si="2"/>
        <v>0</v>
      </c>
      <c r="L48" s="33"/>
    </row>
    <row r="49" spans="1:12" x14ac:dyDescent="0.25">
      <c r="A49" s="51" t="s">
        <v>497</v>
      </c>
      <c r="B49" s="33"/>
      <c r="C49" s="35">
        <v>38</v>
      </c>
      <c r="D49" s="38" t="s">
        <v>91</v>
      </c>
      <c r="E49" s="39" t="s">
        <v>14</v>
      </c>
      <c r="F49" s="40">
        <v>50</v>
      </c>
      <c r="G49" s="101"/>
      <c r="H49" s="84">
        <v>9.5</v>
      </c>
      <c r="I49" s="147">
        <f t="shared" si="0"/>
        <v>0</v>
      </c>
      <c r="J49" s="147">
        <f t="shared" si="1"/>
        <v>0</v>
      </c>
      <c r="K49" s="147">
        <f t="shared" si="2"/>
        <v>0</v>
      </c>
      <c r="L49" s="33"/>
    </row>
    <row r="50" spans="1:12" x14ac:dyDescent="0.25">
      <c r="A50" s="51" t="s">
        <v>498</v>
      </c>
      <c r="B50" s="33"/>
      <c r="C50" s="35">
        <v>39</v>
      </c>
      <c r="D50" s="38" t="s">
        <v>499</v>
      </c>
      <c r="E50" s="39" t="s">
        <v>14</v>
      </c>
      <c r="F50" s="40">
        <v>500</v>
      </c>
      <c r="G50" s="101"/>
      <c r="H50" s="84">
        <v>9.5</v>
      </c>
      <c r="I50" s="147">
        <f t="shared" si="0"/>
        <v>0</v>
      </c>
      <c r="J50" s="147">
        <f t="shared" si="1"/>
        <v>0</v>
      </c>
      <c r="K50" s="147">
        <f t="shared" si="2"/>
        <v>0</v>
      </c>
      <c r="L50" s="33"/>
    </row>
    <row r="51" spans="1:12" x14ac:dyDescent="0.25">
      <c r="A51" s="63">
        <v>9037</v>
      </c>
      <c r="B51" s="33"/>
      <c r="C51" s="35">
        <v>40</v>
      </c>
      <c r="D51" s="76" t="s">
        <v>512</v>
      </c>
      <c r="E51" s="39" t="s">
        <v>14</v>
      </c>
      <c r="F51" s="40">
        <v>14000</v>
      </c>
      <c r="G51" s="101"/>
      <c r="H51" s="84">
        <v>9.5</v>
      </c>
      <c r="I51" s="147">
        <f t="shared" si="0"/>
        <v>0</v>
      </c>
      <c r="J51" s="147">
        <f t="shared" si="1"/>
        <v>0</v>
      </c>
      <c r="K51" s="147">
        <f t="shared" si="2"/>
        <v>0</v>
      </c>
      <c r="L51" s="33"/>
    </row>
    <row r="52" spans="1:12" x14ac:dyDescent="0.25">
      <c r="A52" s="63">
        <v>9080</v>
      </c>
      <c r="B52" s="33"/>
      <c r="C52" s="35">
        <v>41</v>
      </c>
      <c r="D52" s="76" t="s">
        <v>908</v>
      </c>
      <c r="E52" s="39" t="s">
        <v>14</v>
      </c>
      <c r="F52" s="40">
        <v>10</v>
      </c>
      <c r="G52" s="101"/>
      <c r="H52" s="84">
        <v>9.5</v>
      </c>
      <c r="I52" s="147">
        <f t="shared" si="0"/>
        <v>0</v>
      </c>
      <c r="J52" s="147">
        <f t="shared" si="1"/>
        <v>0</v>
      </c>
      <c r="K52" s="147">
        <f t="shared" si="2"/>
        <v>0</v>
      </c>
      <c r="L52" s="33"/>
    </row>
    <row r="53" spans="1:12" x14ac:dyDescent="0.25">
      <c r="A53" s="63">
        <v>9095</v>
      </c>
      <c r="B53" s="33"/>
      <c r="C53" s="35">
        <v>42</v>
      </c>
      <c r="D53" s="76" t="s">
        <v>93</v>
      </c>
      <c r="E53" s="39" t="s">
        <v>14</v>
      </c>
      <c r="F53" s="40">
        <v>250</v>
      </c>
      <c r="G53" s="101"/>
      <c r="H53" s="84">
        <v>9.5</v>
      </c>
      <c r="I53" s="147">
        <f t="shared" si="0"/>
        <v>0</v>
      </c>
      <c r="J53" s="147">
        <f t="shared" si="1"/>
        <v>0</v>
      </c>
      <c r="K53" s="147">
        <f t="shared" si="2"/>
        <v>0</v>
      </c>
      <c r="L53" s="33"/>
    </row>
    <row r="54" spans="1:12" x14ac:dyDescent="0.25">
      <c r="A54" s="63">
        <v>9081</v>
      </c>
      <c r="B54" s="33"/>
      <c r="C54" s="35">
        <v>43</v>
      </c>
      <c r="D54" s="76" t="s">
        <v>94</v>
      </c>
      <c r="E54" s="39" t="s">
        <v>14</v>
      </c>
      <c r="F54" s="40">
        <v>1</v>
      </c>
      <c r="G54" s="101"/>
      <c r="H54" s="84">
        <v>9.5</v>
      </c>
      <c r="I54" s="147">
        <f t="shared" si="0"/>
        <v>0</v>
      </c>
      <c r="J54" s="147">
        <f t="shared" si="1"/>
        <v>0</v>
      </c>
      <c r="K54" s="147">
        <f t="shared" si="2"/>
        <v>0</v>
      </c>
      <c r="L54" s="33"/>
    </row>
    <row r="55" spans="1:12" x14ac:dyDescent="0.25">
      <c r="A55" s="63">
        <v>9082</v>
      </c>
      <c r="B55" s="33"/>
      <c r="C55" s="35">
        <v>44</v>
      </c>
      <c r="D55" s="76" t="s">
        <v>95</v>
      </c>
      <c r="E55" s="39" t="s">
        <v>14</v>
      </c>
      <c r="F55" s="40">
        <v>1</v>
      </c>
      <c r="G55" s="101"/>
      <c r="H55" s="84">
        <v>9.5</v>
      </c>
      <c r="I55" s="147">
        <f t="shared" si="0"/>
        <v>0</v>
      </c>
      <c r="J55" s="147">
        <f t="shared" si="1"/>
        <v>0</v>
      </c>
      <c r="K55" s="147">
        <f t="shared" si="2"/>
        <v>0</v>
      </c>
      <c r="L55" s="33"/>
    </row>
    <row r="56" spans="1:12" x14ac:dyDescent="0.25">
      <c r="A56" s="63">
        <v>9041</v>
      </c>
      <c r="B56" s="33"/>
      <c r="C56" s="35">
        <v>45</v>
      </c>
      <c r="D56" s="76" t="s">
        <v>513</v>
      </c>
      <c r="E56" s="35" t="s">
        <v>14</v>
      </c>
      <c r="F56" s="40">
        <v>150</v>
      </c>
      <c r="G56" s="101"/>
      <c r="H56" s="84">
        <v>9.5</v>
      </c>
      <c r="I56" s="147">
        <f t="shared" si="0"/>
        <v>0</v>
      </c>
      <c r="J56" s="147">
        <f t="shared" si="1"/>
        <v>0</v>
      </c>
      <c r="K56" s="147">
        <f t="shared" si="2"/>
        <v>0</v>
      </c>
      <c r="L56" s="33"/>
    </row>
    <row r="57" spans="1:12" x14ac:dyDescent="0.25">
      <c r="A57" s="63">
        <v>9039</v>
      </c>
      <c r="B57" s="33"/>
      <c r="C57" s="35">
        <v>46</v>
      </c>
      <c r="D57" s="76" t="s">
        <v>909</v>
      </c>
      <c r="E57" s="35" t="s">
        <v>14</v>
      </c>
      <c r="F57" s="40">
        <v>3000</v>
      </c>
      <c r="G57" s="101"/>
      <c r="H57" s="84">
        <v>9.5</v>
      </c>
      <c r="I57" s="147">
        <f t="shared" si="0"/>
        <v>0</v>
      </c>
      <c r="J57" s="147">
        <f t="shared" si="1"/>
        <v>0</v>
      </c>
      <c r="K57" s="147">
        <f t="shared" si="2"/>
        <v>0</v>
      </c>
      <c r="L57" s="33"/>
    </row>
    <row r="58" spans="1:12" x14ac:dyDescent="0.25">
      <c r="A58" s="63">
        <v>13282</v>
      </c>
      <c r="B58" s="33"/>
      <c r="C58" s="35">
        <v>47</v>
      </c>
      <c r="D58" s="76" t="s">
        <v>1438</v>
      </c>
      <c r="E58" s="35" t="s">
        <v>14</v>
      </c>
      <c r="F58" s="40">
        <v>80</v>
      </c>
      <c r="G58" s="101"/>
      <c r="H58" s="84">
        <v>9.5</v>
      </c>
      <c r="I58" s="147">
        <f t="shared" si="0"/>
        <v>0</v>
      </c>
      <c r="J58" s="147">
        <f t="shared" si="1"/>
        <v>0</v>
      </c>
      <c r="K58" s="147">
        <f t="shared" si="2"/>
        <v>0</v>
      </c>
      <c r="L58" s="33"/>
    </row>
    <row r="59" spans="1:12" x14ac:dyDescent="0.25">
      <c r="A59" s="63">
        <v>9089</v>
      </c>
      <c r="B59" s="33"/>
      <c r="C59" s="35">
        <v>48</v>
      </c>
      <c r="D59" s="76" t="s">
        <v>1439</v>
      </c>
      <c r="E59" s="35" t="s">
        <v>14</v>
      </c>
      <c r="F59" s="40">
        <v>200</v>
      </c>
      <c r="G59" s="101"/>
      <c r="H59" s="84">
        <v>9.5</v>
      </c>
      <c r="I59" s="147">
        <f t="shared" si="0"/>
        <v>0</v>
      </c>
      <c r="J59" s="147">
        <f t="shared" si="1"/>
        <v>0</v>
      </c>
      <c r="K59" s="147">
        <f t="shared" si="2"/>
        <v>0</v>
      </c>
      <c r="L59" s="33"/>
    </row>
    <row r="60" spans="1:12" x14ac:dyDescent="0.25">
      <c r="A60" s="66"/>
      <c r="B60" s="66"/>
      <c r="C60" s="140"/>
      <c r="D60" s="66" t="s">
        <v>17</v>
      </c>
      <c r="E60" s="140"/>
      <c r="F60" s="66"/>
      <c r="G60" s="66"/>
      <c r="H60" s="68"/>
      <c r="I60" s="65">
        <f>SUM(I12:I59)</f>
        <v>0</v>
      </c>
      <c r="J60" s="65">
        <f>SUM(J12:J59)</f>
        <v>0</v>
      </c>
      <c r="K60" s="65">
        <f>SUM(K12:K59)</f>
        <v>0</v>
      </c>
      <c r="L60" s="66"/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85" zoomScaleNormal="85" workbookViewId="0">
      <selection activeCell="K35" sqref="K35"/>
    </sheetView>
  </sheetViews>
  <sheetFormatPr defaultColWidth="9.140625" defaultRowHeight="18" x14ac:dyDescent="0.25"/>
  <cols>
    <col min="1" max="1" width="7" style="8" customWidth="1"/>
    <col min="2" max="2" width="8.28515625" style="8" customWidth="1"/>
    <col min="3" max="3" width="5.5703125" style="19" customWidth="1"/>
    <col min="4" max="4" width="45.28515625" style="8" customWidth="1"/>
    <col min="5" max="5" width="9.28515625" style="12" customWidth="1"/>
    <col min="6" max="6" width="12.140625" style="8" customWidth="1"/>
    <col min="7" max="7" width="15.42578125" style="21" customWidth="1"/>
    <col min="8" max="8" width="9.140625" style="19" customWidth="1"/>
    <col min="9" max="9" width="12.85546875" style="9" customWidth="1"/>
    <col min="10" max="10" width="14.42578125" style="9" customWidth="1"/>
    <col min="11" max="11" width="13.7109375" style="8" customWidth="1"/>
    <col min="12" max="12" width="9.140625" style="8" hidden="1" customWidth="1"/>
    <col min="13" max="13" width="14.42578125" style="8" customWidth="1"/>
    <col min="14" max="16384" width="9.140625" style="8"/>
  </cols>
  <sheetData>
    <row r="1" spans="1:13" x14ac:dyDescent="0.25">
      <c r="D1" s="9"/>
      <c r="E1" s="10"/>
      <c r="F1" s="9"/>
      <c r="G1" s="20"/>
      <c r="H1" s="18"/>
      <c r="K1" s="9"/>
    </row>
    <row r="2" spans="1:13" x14ac:dyDescent="0.25">
      <c r="E2" s="10"/>
      <c r="F2" s="9"/>
      <c r="G2" s="20"/>
      <c r="H2" s="18"/>
      <c r="K2" s="9"/>
    </row>
    <row r="3" spans="1:13" x14ac:dyDescent="0.25">
      <c r="D3" s="9"/>
      <c r="E3" s="10"/>
      <c r="F3" s="9"/>
      <c r="G3" s="20"/>
      <c r="H3" s="18"/>
      <c r="K3" s="9"/>
    </row>
    <row r="4" spans="1:13" x14ac:dyDescent="0.25">
      <c r="D4" s="57" t="s">
        <v>1430</v>
      </c>
      <c r="E4" s="8"/>
      <c r="F4" s="180"/>
      <c r="G4" s="56"/>
      <c r="H4" s="56"/>
      <c r="I4" s="55"/>
      <c r="J4" s="55"/>
      <c r="K4" s="107"/>
      <c r="L4" s="57"/>
      <c r="M4" s="1"/>
    </row>
    <row r="5" spans="1:13" x14ac:dyDescent="0.25">
      <c r="D5" s="57"/>
      <c r="E5" s="58"/>
      <c r="F5" s="57"/>
      <c r="G5" s="57"/>
      <c r="H5" s="107"/>
      <c r="I5" s="57"/>
      <c r="J5" s="57"/>
      <c r="K5" s="57"/>
      <c r="L5" s="61"/>
      <c r="M5" s="1"/>
    </row>
    <row r="6" spans="1:13" x14ac:dyDescent="0.25">
      <c r="D6" s="59" t="s">
        <v>211</v>
      </c>
      <c r="E6" s="60"/>
      <c r="F6" s="61"/>
      <c r="G6" s="61"/>
      <c r="H6" s="108"/>
      <c r="I6" s="57"/>
      <c r="J6" s="57"/>
      <c r="K6" s="61"/>
      <c r="L6" s="61"/>
      <c r="M6" s="1"/>
    </row>
    <row r="7" spans="1:13" x14ac:dyDescent="0.25">
      <c r="D7" s="61"/>
      <c r="E7" s="60"/>
      <c r="F7" s="61"/>
      <c r="G7" s="61"/>
      <c r="H7" s="108"/>
      <c r="I7" s="57"/>
      <c r="J7" s="57"/>
      <c r="K7" s="61"/>
      <c r="L7" s="61"/>
      <c r="M7" s="1"/>
    </row>
    <row r="8" spans="1:13" x14ac:dyDescent="0.25">
      <c r="D8" s="62" t="s">
        <v>1135</v>
      </c>
      <c r="E8" s="60"/>
      <c r="F8" s="61"/>
      <c r="G8" s="61"/>
      <c r="H8" s="108"/>
      <c r="I8" s="57"/>
      <c r="J8" s="57"/>
      <c r="K8" s="61"/>
      <c r="L8" s="61"/>
      <c r="M8" s="1"/>
    </row>
    <row r="10" spans="1:13" s="59" customFormat="1" ht="15" x14ac:dyDescent="0.2">
      <c r="C10" s="82"/>
      <c r="D10" s="59" t="s">
        <v>1388</v>
      </c>
      <c r="E10" s="95"/>
      <c r="G10" s="130"/>
      <c r="H10" s="82"/>
      <c r="I10" s="83"/>
      <c r="J10" s="83"/>
    </row>
    <row r="11" spans="1:13" ht="18.75" thickBot="1" x14ac:dyDescent="0.3">
      <c r="A11" s="181">
        <v>1</v>
      </c>
      <c r="B11" s="181">
        <v>2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1">
        <v>8</v>
      </c>
      <c r="I11" s="182">
        <v>9</v>
      </c>
      <c r="J11" s="182">
        <v>10</v>
      </c>
      <c r="K11" s="181">
        <v>11</v>
      </c>
      <c r="L11" s="182">
        <v>12</v>
      </c>
      <c r="M11" s="182">
        <v>12</v>
      </c>
    </row>
    <row r="12" spans="1:13" ht="39" thickBot="1" x14ac:dyDescent="0.3">
      <c r="A12" s="133" t="s">
        <v>1</v>
      </c>
      <c r="B12" s="134" t="s">
        <v>2</v>
      </c>
      <c r="C12" s="134" t="s">
        <v>108</v>
      </c>
      <c r="D12" s="134" t="s">
        <v>3</v>
      </c>
      <c r="E12" s="134" t="s">
        <v>4</v>
      </c>
      <c r="F12" s="134" t="s">
        <v>113</v>
      </c>
      <c r="G12" s="134" t="s">
        <v>6</v>
      </c>
      <c r="H12" s="134" t="s">
        <v>7</v>
      </c>
      <c r="I12" s="135" t="s">
        <v>8</v>
      </c>
      <c r="J12" s="135" t="s">
        <v>9</v>
      </c>
      <c r="K12" s="134" t="s">
        <v>10</v>
      </c>
      <c r="L12" s="136"/>
      <c r="M12" s="22" t="s">
        <v>1137</v>
      </c>
    </row>
    <row r="13" spans="1:13" x14ac:dyDescent="0.25">
      <c r="A13" s="162" t="s">
        <v>1043</v>
      </c>
      <c r="B13" s="28"/>
      <c r="C13" s="29">
        <v>1</v>
      </c>
      <c r="D13" s="43" t="s">
        <v>1044</v>
      </c>
      <c r="E13" s="44" t="s">
        <v>14</v>
      </c>
      <c r="F13" s="132">
        <v>2500</v>
      </c>
      <c r="G13" s="129">
        <v>0</v>
      </c>
      <c r="H13" s="32">
        <v>9.5</v>
      </c>
      <c r="I13" s="41">
        <f>G13*1.095</f>
        <v>0</v>
      </c>
      <c r="J13" s="41">
        <f>F13*G13</f>
        <v>0</v>
      </c>
      <c r="K13" s="41">
        <f>F13*I13</f>
        <v>0</v>
      </c>
      <c r="L13" s="71"/>
      <c r="M13" s="28"/>
    </row>
    <row r="14" spans="1:13" x14ac:dyDescent="0.25">
      <c r="A14" s="163" t="s">
        <v>1059</v>
      </c>
      <c r="B14" s="33"/>
      <c r="C14" s="29">
        <f>C13+1</f>
        <v>2</v>
      </c>
      <c r="D14" s="38" t="s">
        <v>1045</v>
      </c>
      <c r="E14" s="39" t="s">
        <v>14</v>
      </c>
      <c r="F14" s="126">
        <v>600</v>
      </c>
      <c r="G14" s="129">
        <v>0</v>
      </c>
      <c r="H14" s="32">
        <v>9.5</v>
      </c>
      <c r="I14" s="41">
        <f t="shared" ref="I14:I34" si="0">G14*1.095</f>
        <v>0</v>
      </c>
      <c r="J14" s="41">
        <f t="shared" ref="J14:J34" si="1">F14*G14</f>
        <v>0</v>
      </c>
      <c r="K14" s="41">
        <f t="shared" ref="K14:K34" si="2">F14*I14</f>
        <v>0</v>
      </c>
      <c r="L14" s="71"/>
      <c r="M14" s="28"/>
    </row>
    <row r="15" spans="1:13" x14ac:dyDescent="0.25">
      <c r="A15" s="163" t="s">
        <v>1060</v>
      </c>
      <c r="B15" s="33"/>
      <c r="C15" s="29">
        <f>C14+1</f>
        <v>3</v>
      </c>
      <c r="D15" s="38" t="s">
        <v>1046</v>
      </c>
      <c r="E15" s="39" t="s">
        <v>14</v>
      </c>
      <c r="F15" s="126">
        <v>1300</v>
      </c>
      <c r="G15" s="128">
        <v>0</v>
      </c>
      <c r="H15" s="32">
        <v>9.5</v>
      </c>
      <c r="I15" s="41">
        <f t="shared" si="0"/>
        <v>0</v>
      </c>
      <c r="J15" s="41">
        <f t="shared" si="1"/>
        <v>0</v>
      </c>
      <c r="K15" s="41">
        <f t="shared" si="2"/>
        <v>0</v>
      </c>
      <c r="L15" s="71"/>
      <c r="M15" s="28"/>
    </row>
    <row r="16" spans="1:13" x14ac:dyDescent="0.25">
      <c r="A16" s="163" t="s">
        <v>1061</v>
      </c>
      <c r="B16" s="33"/>
      <c r="C16" s="29">
        <v>4</v>
      </c>
      <c r="D16" s="38" t="s">
        <v>1128</v>
      </c>
      <c r="E16" s="39" t="s">
        <v>14</v>
      </c>
      <c r="F16" s="126">
        <v>400</v>
      </c>
      <c r="G16" s="128">
        <v>0</v>
      </c>
      <c r="H16" s="32">
        <v>9.5</v>
      </c>
      <c r="I16" s="41">
        <f t="shared" si="0"/>
        <v>0</v>
      </c>
      <c r="J16" s="41">
        <f t="shared" si="1"/>
        <v>0</v>
      </c>
      <c r="K16" s="41">
        <f t="shared" si="2"/>
        <v>0</v>
      </c>
      <c r="L16" s="71"/>
      <c r="M16" s="28"/>
    </row>
    <row r="17" spans="1:13" x14ac:dyDescent="0.25">
      <c r="A17" s="163" t="s">
        <v>1062</v>
      </c>
      <c r="B17" s="33"/>
      <c r="C17" s="29">
        <v>5</v>
      </c>
      <c r="D17" s="38" t="s">
        <v>1047</v>
      </c>
      <c r="E17" s="39" t="s">
        <v>14</v>
      </c>
      <c r="F17" s="126">
        <v>5</v>
      </c>
      <c r="G17" s="128">
        <v>0</v>
      </c>
      <c r="H17" s="32">
        <v>9.5</v>
      </c>
      <c r="I17" s="41">
        <f t="shared" si="0"/>
        <v>0</v>
      </c>
      <c r="J17" s="41">
        <f t="shared" si="1"/>
        <v>0</v>
      </c>
      <c r="K17" s="41">
        <f t="shared" si="2"/>
        <v>0</v>
      </c>
      <c r="L17" s="71"/>
      <c r="M17" s="28"/>
    </row>
    <row r="18" spans="1:13" x14ac:dyDescent="0.25">
      <c r="A18" s="163" t="s">
        <v>1063</v>
      </c>
      <c r="B18" s="33"/>
      <c r="C18" s="29">
        <f>C17+1</f>
        <v>6</v>
      </c>
      <c r="D18" s="38" t="s">
        <v>1048</v>
      </c>
      <c r="E18" s="39" t="s">
        <v>14</v>
      </c>
      <c r="F18" s="126">
        <v>900</v>
      </c>
      <c r="G18" s="127">
        <v>0</v>
      </c>
      <c r="H18" s="32">
        <v>9.5</v>
      </c>
      <c r="I18" s="41">
        <f t="shared" si="0"/>
        <v>0</v>
      </c>
      <c r="J18" s="41">
        <f t="shared" si="1"/>
        <v>0</v>
      </c>
      <c r="K18" s="41">
        <f t="shared" si="2"/>
        <v>0</v>
      </c>
      <c r="L18" s="71"/>
      <c r="M18" s="28"/>
    </row>
    <row r="19" spans="1:13" x14ac:dyDescent="0.25">
      <c r="A19" s="163" t="s">
        <v>1064</v>
      </c>
      <c r="B19" s="33"/>
      <c r="C19" s="29">
        <f>C18+1</f>
        <v>7</v>
      </c>
      <c r="D19" s="38" t="s">
        <v>1049</v>
      </c>
      <c r="E19" s="39" t="s">
        <v>14</v>
      </c>
      <c r="F19" s="126">
        <v>60</v>
      </c>
      <c r="G19" s="127">
        <v>0</v>
      </c>
      <c r="H19" s="32">
        <v>9.5</v>
      </c>
      <c r="I19" s="41">
        <f t="shared" si="0"/>
        <v>0</v>
      </c>
      <c r="J19" s="41">
        <f t="shared" si="1"/>
        <v>0</v>
      </c>
      <c r="K19" s="41">
        <f t="shared" si="2"/>
        <v>0</v>
      </c>
      <c r="L19" s="71"/>
      <c r="M19" s="28"/>
    </row>
    <row r="20" spans="1:13" x14ac:dyDescent="0.25">
      <c r="A20" s="163" t="s">
        <v>1127</v>
      </c>
      <c r="B20" s="33"/>
      <c r="C20" s="29">
        <v>8</v>
      </c>
      <c r="D20" s="38" t="s">
        <v>1050</v>
      </c>
      <c r="E20" s="39" t="s">
        <v>14</v>
      </c>
      <c r="F20" s="126">
        <v>50</v>
      </c>
      <c r="G20" s="127">
        <v>0</v>
      </c>
      <c r="H20" s="32">
        <v>9.5</v>
      </c>
      <c r="I20" s="41">
        <f t="shared" si="0"/>
        <v>0</v>
      </c>
      <c r="J20" s="41">
        <f t="shared" si="1"/>
        <v>0</v>
      </c>
      <c r="K20" s="41">
        <f t="shared" si="2"/>
        <v>0</v>
      </c>
      <c r="L20" s="71"/>
      <c r="M20" s="28"/>
    </row>
    <row r="21" spans="1:13" x14ac:dyDescent="0.25">
      <c r="A21" s="163" t="s">
        <v>1065</v>
      </c>
      <c r="B21" s="33"/>
      <c r="C21" s="29">
        <v>9</v>
      </c>
      <c r="D21" s="38" t="s">
        <v>1051</v>
      </c>
      <c r="E21" s="39" t="s">
        <v>14</v>
      </c>
      <c r="F21" s="126">
        <v>200</v>
      </c>
      <c r="G21" s="127">
        <v>0</v>
      </c>
      <c r="H21" s="32">
        <v>9.5</v>
      </c>
      <c r="I21" s="41">
        <f t="shared" si="0"/>
        <v>0</v>
      </c>
      <c r="J21" s="41">
        <f t="shared" si="1"/>
        <v>0</v>
      </c>
      <c r="K21" s="41">
        <f t="shared" si="2"/>
        <v>0</v>
      </c>
      <c r="L21" s="71"/>
      <c r="M21" s="28"/>
    </row>
    <row r="22" spans="1:13" x14ac:dyDescent="0.25">
      <c r="A22" s="163" t="s">
        <v>1066</v>
      </c>
      <c r="B22" s="33"/>
      <c r="C22" s="29">
        <f>C21+1</f>
        <v>10</v>
      </c>
      <c r="D22" s="38" t="s">
        <v>1052</v>
      </c>
      <c r="E22" s="39" t="s">
        <v>14</v>
      </c>
      <c r="F22" s="126">
        <v>200</v>
      </c>
      <c r="G22" s="127">
        <v>0</v>
      </c>
      <c r="H22" s="32">
        <v>9.5</v>
      </c>
      <c r="I22" s="41">
        <f t="shared" si="0"/>
        <v>0</v>
      </c>
      <c r="J22" s="41">
        <f t="shared" si="1"/>
        <v>0</v>
      </c>
      <c r="K22" s="41">
        <f t="shared" si="2"/>
        <v>0</v>
      </c>
      <c r="L22" s="71"/>
      <c r="M22" s="28"/>
    </row>
    <row r="23" spans="1:13" x14ac:dyDescent="0.25">
      <c r="A23" s="163" t="s">
        <v>1067</v>
      </c>
      <c r="B23" s="33"/>
      <c r="C23" s="29">
        <f>C22+1</f>
        <v>11</v>
      </c>
      <c r="D23" s="38" t="s">
        <v>1068</v>
      </c>
      <c r="E23" s="39" t="s">
        <v>14</v>
      </c>
      <c r="F23" s="126">
        <v>20</v>
      </c>
      <c r="G23" s="127">
        <v>0</v>
      </c>
      <c r="H23" s="32">
        <v>9.5</v>
      </c>
      <c r="I23" s="41">
        <f t="shared" si="0"/>
        <v>0</v>
      </c>
      <c r="J23" s="41">
        <f t="shared" si="1"/>
        <v>0</v>
      </c>
      <c r="K23" s="41">
        <f t="shared" si="2"/>
        <v>0</v>
      </c>
      <c r="L23" s="71"/>
      <c r="M23" s="28"/>
    </row>
    <row r="24" spans="1:13" x14ac:dyDescent="0.25">
      <c r="A24" s="126">
        <v>9136</v>
      </c>
      <c r="B24" s="33"/>
      <c r="C24" s="29">
        <v>12</v>
      </c>
      <c r="D24" s="38" t="s">
        <v>1053</v>
      </c>
      <c r="E24" s="39" t="s">
        <v>14</v>
      </c>
      <c r="F24" s="38">
        <v>2000</v>
      </c>
      <c r="G24" s="127">
        <v>0</v>
      </c>
      <c r="H24" s="32">
        <v>9.5</v>
      </c>
      <c r="I24" s="41">
        <f t="shared" si="0"/>
        <v>0</v>
      </c>
      <c r="J24" s="41">
        <f t="shared" si="1"/>
        <v>0</v>
      </c>
      <c r="K24" s="41">
        <f t="shared" si="2"/>
        <v>0</v>
      </c>
      <c r="L24" s="71"/>
      <c r="M24" s="28"/>
    </row>
    <row r="25" spans="1:13" x14ac:dyDescent="0.25">
      <c r="A25" s="163" t="s">
        <v>1069</v>
      </c>
      <c r="B25" s="33"/>
      <c r="C25" s="29">
        <v>13</v>
      </c>
      <c r="D25" s="38" t="s">
        <v>1054</v>
      </c>
      <c r="E25" s="39" t="s">
        <v>14</v>
      </c>
      <c r="F25" s="126">
        <v>250</v>
      </c>
      <c r="G25" s="127">
        <v>0</v>
      </c>
      <c r="H25" s="32">
        <v>9.5</v>
      </c>
      <c r="I25" s="41">
        <f t="shared" si="0"/>
        <v>0</v>
      </c>
      <c r="J25" s="41">
        <f t="shared" si="1"/>
        <v>0</v>
      </c>
      <c r="K25" s="41">
        <f t="shared" si="2"/>
        <v>0</v>
      </c>
      <c r="L25" s="71"/>
      <c r="M25" s="28"/>
    </row>
    <row r="26" spans="1:13" x14ac:dyDescent="0.25">
      <c r="A26" s="163" t="s">
        <v>1070</v>
      </c>
      <c r="B26" s="33"/>
      <c r="C26" s="29">
        <f>C25+1</f>
        <v>14</v>
      </c>
      <c r="D26" s="38" t="s">
        <v>1055</v>
      </c>
      <c r="E26" s="39" t="s">
        <v>14</v>
      </c>
      <c r="F26" s="126">
        <v>10</v>
      </c>
      <c r="G26" s="127">
        <v>0</v>
      </c>
      <c r="H26" s="32">
        <v>9.5</v>
      </c>
      <c r="I26" s="41">
        <f t="shared" si="0"/>
        <v>0</v>
      </c>
      <c r="J26" s="41">
        <f t="shared" si="1"/>
        <v>0</v>
      </c>
      <c r="K26" s="41">
        <f t="shared" si="2"/>
        <v>0</v>
      </c>
      <c r="L26" s="71"/>
      <c r="M26" s="28"/>
    </row>
    <row r="27" spans="1:13" x14ac:dyDescent="0.25">
      <c r="A27" s="163" t="s">
        <v>1071</v>
      </c>
      <c r="B27" s="33"/>
      <c r="C27" s="29">
        <f>C26+1</f>
        <v>15</v>
      </c>
      <c r="D27" s="38" t="s">
        <v>1056</v>
      </c>
      <c r="E27" s="39" t="s">
        <v>14</v>
      </c>
      <c r="F27" s="126">
        <v>300</v>
      </c>
      <c r="G27" s="127">
        <v>0</v>
      </c>
      <c r="H27" s="32">
        <v>9.5</v>
      </c>
      <c r="I27" s="41">
        <f t="shared" si="0"/>
        <v>0</v>
      </c>
      <c r="J27" s="41">
        <f t="shared" si="1"/>
        <v>0</v>
      </c>
      <c r="K27" s="41">
        <f t="shared" si="2"/>
        <v>0</v>
      </c>
      <c r="L27" s="71"/>
      <c r="M27" s="28"/>
    </row>
    <row r="28" spans="1:13" x14ac:dyDescent="0.25">
      <c r="A28" s="126">
        <v>9134</v>
      </c>
      <c r="B28" s="33"/>
      <c r="C28" s="29">
        <f t="shared" ref="C28:C34" si="3">C27+1</f>
        <v>16</v>
      </c>
      <c r="D28" s="38" t="s">
        <v>1072</v>
      </c>
      <c r="E28" s="39" t="s">
        <v>14</v>
      </c>
      <c r="F28" s="38">
        <v>250</v>
      </c>
      <c r="G28" s="127">
        <v>0</v>
      </c>
      <c r="H28" s="32">
        <v>9.5</v>
      </c>
      <c r="I28" s="41">
        <f t="shared" si="0"/>
        <v>0</v>
      </c>
      <c r="J28" s="41">
        <f t="shared" si="1"/>
        <v>0</v>
      </c>
      <c r="K28" s="41">
        <f t="shared" si="2"/>
        <v>0</v>
      </c>
      <c r="L28" s="71"/>
      <c r="M28" s="28"/>
    </row>
    <row r="29" spans="1:13" x14ac:dyDescent="0.25">
      <c r="A29" s="126">
        <v>9151</v>
      </c>
      <c r="B29" s="33"/>
      <c r="C29" s="29">
        <f t="shared" si="3"/>
        <v>17</v>
      </c>
      <c r="D29" s="38" t="s">
        <v>1057</v>
      </c>
      <c r="E29" s="39" t="s">
        <v>14</v>
      </c>
      <c r="F29" s="38">
        <v>50</v>
      </c>
      <c r="G29" s="127">
        <v>0</v>
      </c>
      <c r="H29" s="32">
        <v>9.5</v>
      </c>
      <c r="I29" s="41">
        <f t="shared" si="0"/>
        <v>0</v>
      </c>
      <c r="J29" s="41">
        <f t="shared" si="1"/>
        <v>0</v>
      </c>
      <c r="K29" s="41">
        <f t="shared" si="2"/>
        <v>0</v>
      </c>
      <c r="L29" s="71"/>
      <c r="M29" s="28"/>
    </row>
    <row r="30" spans="1:13" x14ac:dyDescent="0.25">
      <c r="A30" s="163" t="s">
        <v>1073</v>
      </c>
      <c r="B30" s="33"/>
      <c r="C30" s="29">
        <f t="shared" si="3"/>
        <v>18</v>
      </c>
      <c r="D30" s="38" t="s">
        <v>1058</v>
      </c>
      <c r="E30" s="39" t="s">
        <v>14</v>
      </c>
      <c r="F30" s="126">
        <v>1800</v>
      </c>
      <c r="G30" s="127">
        <v>0</v>
      </c>
      <c r="H30" s="32">
        <v>9.5</v>
      </c>
      <c r="I30" s="41">
        <f t="shared" si="0"/>
        <v>0</v>
      </c>
      <c r="J30" s="41">
        <f t="shared" si="1"/>
        <v>0</v>
      </c>
      <c r="K30" s="41">
        <f t="shared" si="2"/>
        <v>0</v>
      </c>
      <c r="L30" s="71"/>
      <c r="M30" s="28"/>
    </row>
    <row r="31" spans="1:13" x14ac:dyDescent="0.25">
      <c r="A31" s="164">
        <v>9147</v>
      </c>
      <c r="B31" s="33"/>
      <c r="C31" s="29">
        <v>21</v>
      </c>
      <c r="D31" s="52" t="s">
        <v>1076</v>
      </c>
      <c r="E31" s="39" t="s">
        <v>14</v>
      </c>
      <c r="F31" s="30">
        <v>20</v>
      </c>
      <c r="G31" s="127">
        <v>0</v>
      </c>
      <c r="H31" s="32">
        <v>9.5</v>
      </c>
      <c r="I31" s="41">
        <f t="shared" si="0"/>
        <v>0</v>
      </c>
      <c r="J31" s="41">
        <f t="shared" si="1"/>
        <v>0</v>
      </c>
      <c r="K31" s="41">
        <f t="shared" si="2"/>
        <v>0</v>
      </c>
      <c r="L31" s="71"/>
      <c r="M31" s="28"/>
    </row>
    <row r="32" spans="1:13" x14ac:dyDescent="0.25">
      <c r="A32" s="164">
        <v>9162</v>
      </c>
      <c r="B32" s="33"/>
      <c r="C32" s="29">
        <f t="shared" si="3"/>
        <v>22</v>
      </c>
      <c r="D32" s="52" t="s">
        <v>1077</v>
      </c>
      <c r="E32" s="39" t="s">
        <v>14</v>
      </c>
      <c r="F32" s="30">
        <v>100</v>
      </c>
      <c r="G32" s="127">
        <v>0</v>
      </c>
      <c r="H32" s="32">
        <v>9.5</v>
      </c>
      <c r="I32" s="41">
        <f t="shared" si="0"/>
        <v>0</v>
      </c>
      <c r="J32" s="41">
        <f t="shared" si="1"/>
        <v>0</v>
      </c>
      <c r="K32" s="41">
        <f t="shared" si="2"/>
        <v>0</v>
      </c>
      <c r="L32" s="71"/>
      <c r="M32" s="28"/>
    </row>
    <row r="33" spans="1:13" x14ac:dyDescent="0.25">
      <c r="A33" s="164">
        <v>9154</v>
      </c>
      <c r="B33" s="33"/>
      <c r="C33" s="29">
        <f t="shared" si="3"/>
        <v>23</v>
      </c>
      <c r="D33" s="52" t="s">
        <v>1074</v>
      </c>
      <c r="E33" s="39" t="s">
        <v>14</v>
      </c>
      <c r="F33" s="30">
        <v>300</v>
      </c>
      <c r="G33" s="127">
        <v>0</v>
      </c>
      <c r="H33" s="32">
        <v>9.5</v>
      </c>
      <c r="I33" s="41">
        <f t="shared" si="0"/>
        <v>0</v>
      </c>
      <c r="J33" s="41">
        <f t="shared" si="1"/>
        <v>0</v>
      </c>
      <c r="K33" s="41">
        <f t="shared" si="2"/>
        <v>0</v>
      </c>
      <c r="L33" s="71"/>
      <c r="M33" s="28"/>
    </row>
    <row r="34" spans="1:13" x14ac:dyDescent="0.25">
      <c r="A34" s="164">
        <v>8075</v>
      </c>
      <c r="B34" s="33"/>
      <c r="C34" s="29">
        <f t="shared" si="3"/>
        <v>24</v>
      </c>
      <c r="D34" s="52" t="s">
        <v>1075</v>
      </c>
      <c r="E34" s="39" t="s">
        <v>14</v>
      </c>
      <c r="F34" s="30">
        <v>10</v>
      </c>
      <c r="G34" s="127">
        <v>0</v>
      </c>
      <c r="H34" s="32">
        <v>9.5</v>
      </c>
      <c r="I34" s="41">
        <f t="shared" si="0"/>
        <v>0</v>
      </c>
      <c r="J34" s="41">
        <f t="shared" si="1"/>
        <v>0</v>
      </c>
      <c r="K34" s="41">
        <f t="shared" si="2"/>
        <v>0</v>
      </c>
      <c r="L34" s="71"/>
      <c r="M34" s="28"/>
    </row>
    <row r="35" spans="1:13" s="11" customFormat="1" x14ac:dyDescent="0.25">
      <c r="A35" s="66"/>
      <c r="B35" s="66"/>
      <c r="C35" s="140"/>
      <c r="D35" s="64" t="s">
        <v>17</v>
      </c>
      <c r="E35" s="67"/>
      <c r="F35" s="66"/>
      <c r="G35" s="131"/>
      <c r="H35" s="68"/>
      <c r="I35" s="65">
        <f>SUM(I13:I34)</f>
        <v>0</v>
      </c>
      <c r="J35" s="65">
        <f>SUM(J13:J34)</f>
        <v>0</v>
      </c>
      <c r="K35" s="65">
        <f>SUM(K13:K34)</f>
        <v>0</v>
      </c>
      <c r="L35" s="69"/>
      <c r="M35" s="66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10" zoomScaleNormal="100" workbookViewId="0">
      <selection activeCell="K26" sqref="K26"/>
    </sheetView>
  </sheetViews>
  <sheetFormatPr defaultColWidth="9.140625" defaultRowHeight="18" x14ac:dyDescent="0.25"/>
  <cols>
    <col min="1" max="1" width="8.140625" style="8" customWidth="1"/>
    <col min="2" max="2" width="8.85546875" style="8" customWidth="1"/>
    <col min="3" max="3" width="5.28515625" style="19" customWidth="1"/>
    <col min="4" max="4" width="30.42578125" style="8" customWidth="1"/>
    <col min="5" max="5" width="9.28515625" style="19" customWidth="1"/>
    <col min="6" max="6" width="12.140625" style="8" customWidth="1"/>
    <col min="7" max="7" width="13.140625" style="8" customWidth="1"/>
    <col min="8" max="8" width="9.85546875" style="19" customWidth="1"/>
    <col min="9" max="9" width="12.85546875" style="9" customWidth="1"/>
    <col min="10" max="10" width="15.5703125" style="9" customWidth="1"/>
    <col min="11" max="11" width="13.5703125" style="8" customWidth="1"/>
    <col min="12" max="12" width="9.140625" style="8" hidden="1" customWidth="1"/>
    <col min="13" max="13" width="14.42578125" style="8" customWidth="1"/>
    <col min="14" max="16384" width="9.140625" style="8"/>
  </cols>
  <sheetData>
    <row r="1" spans="1:13" x14ac:dyDescent="0.25">
      <c r="D1" s="9"/>
      <c r="E1" s="18"/>
      <c r="F1" s="9"/>
      <c r="G1" s="9"/>
      <c r="H1" s="18"/>
      <c r="K1" s="9"/>
    </row>
    <row r="2" spans="1:13" x14ac:dyDescent="0.25">
      <c r="D2" s="9"/>
      <c r="E2" s="18"/>
      <c r="F2" s="9"/>
      <c r="G2" s="9"/>
      <c r="H2" s="18"/>
      <c r="K2" s="9"/>
    </row>
    <row r="3" spans="1:13" x14ac:dyDescent="0.25">
      <c r="D3" s="57" t="s">
        <v>107</v>
      </c>
      <c r="E3" s="8"/>
      <c r="F3" s="180"/>
      <c r="G3" s="56"/>
      <c r="H3" s="56"/>
      <c r="I3" s="55"/>
      <c r="J3" s="55"/>
      <c r="K3" s="107"/>
      <c r="L3" s="57"/>
      <c r="M3" s="1"/>
    </row>
    <row r="4" spans="1:13" x14ac:dyDescent="0.25">
      <c r="D4" s="57"/>
      <c r="E4" s="58"/>
      <c r="F4" s="57"/>
      <c r="G4" s="57"/>
      <c r="H4" s="107"/>
      <c r="I4" s="57"/>
      <c r="J4" s="57"/>
      <c r="K4" s="57"/>
      <c r="L4" s="61"/>
      <c r="M4" s="1"/>
    </row>
    <row r="5" spans="1:13" x14ac:dyDescent="0.25">
      <c r="D5" s="59" t="s">
        <v>211</v>
      </c>
      <c r="E5" s="60"/>
      <c r="F5" s="61"/>
      <c r="G5" s="61"/>
      <c r="H5" s="108"/>
      <c r="I5" s="57"/>
      <c r="J5" s="57"/>
      <c r="K5" s="61"/>
      <c r="L5" s="61"/>
      <c r="M5" s="1"/>
    </row>
    <row r="6" spans="1:13" x14ac:dyDescent="0.25">
      <c r="A6" s="148"/>
      <c r="D6" s="61"/>
      <c r="E6" s="60"/>
      <c r="F6" s="61"/>
      <c r="G6" s="61"/>
      <c r="H6" s="108"/>
      <c r="I6" s="57"/>
      <c r="J6" s="57"/>
      <c r="K6" s="61"/>
      <c r="L6" s="61"/>
      <c r="M6" s="1"/>
    </row>
    <row r="7" spans="1:13" x14ac:dyDescent="0.25">
      <c r="D7" s="62" t="s">
        <v>1135</v>
      </c>
      <c r="E7" s="60"/>
      <c r="F7" s="61"/>
      <c r="G7" s="61"/>
      <c r="H7" s="108"/>
      <c r="I7" s="57"/>
      <c r="J7" s="57"/>
      <c r="K7" s="61"/>
      <c r="L7" s="61"/>
      <c r="M7" s="1"/>
    </row>
    <row r="9" spans="1:13" s="59" customFormat="1" ht="15" x14ac:dyDescent="0.2">
      <c r="C9" s="82"/>
      <c r="D9" s="59" t="s">
        <v>1389</v>
      </c>
      <c r="E9" s="82"/>
      <c r="H9" s="82"/>
      <c r="I9" s="83"/>
      <c r="J9" s="83"/>
    </row>
    <row r="10" spans="1:13" ht="18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  <c r="M10" s="181">
        <v>12</v>
      </c>
    </row>
    <row r="11" spans="1:13" ht="39.75" thickBot="1" x14ac:dyDescent="0.3">
      <c r="A11" s="152" t="s">
        <v>1</v>
      </c>
      <c r="B11" s="152" t="s">
        <v>2</v>
      </c>
      <c r="C11" s="152" t="s">
        <v>108</v>
      </c>
      <c r="D11" s="152" t="s">
        <v>3</v>
      </c>
      <c r="E11" s="153" t="s">
        <v>4</v>
      </c>
      <c r="F11" s="152" t="s">
        <v>1429</v>
      </c>
      <c r="G11" s="152" t="s">
        <v>6</v>
      </c>
      <c r="H11" s="152" t="s">
        <v>7</v>
      </c>
      <c r="I11" s="154" t="s">
        <v>8</v>
      </c>
      <c r="J11" s="154" t="s">
        <v>9</v>
      </c>
      <c r="K11" s="152" t="s">
        <v>10</v>
      </c>
      <c r="L11" s="155"/>
      <c r="M11" s="22" t="s">
        <v>1137</v>
      </c>
    </row>
    <row r="12" spans="1:13" x14ac:dyDescent="0.25">
      <c r="A12" s="51" t="s">
        <v>921</v>
      </c>
      <c r="B12" s="33"/>
      <c r="C12" s="35">
        <v>1</v>
      </c>
      <c r="D12" s="45" t="s">
        <v>910</v>
      </c>
      <c r="E12" s="39" t="s">
        <v>14</v>
      </c>
      <c r="F12" s="40">
        <v>50</v>
      </c>
      <c r="G12" s="101">
        <v>0</v>
      </c>
      <c r="H12" s="84">
        <v>9.5</v>
      </c>
      <c r="I12" s="147">
        <f>G12*1.095</f>
        <v>0</v>
      </c>
      <c r="J12" s="147">
        <f>F12*G12</f>
        <v>0</v>
      </c>
      <c r="K12" s="147">
        <f>F12*I12</f>
        <v>0</v>
      </c>
      <c r="L12" s="54"/>
      <c r="M12" s="33"/>
    </row>
    <row r="13" spans="1:13" x14ac:dyDescent="0.25">
      <c r="A13" s="51" t="s">
        <v>922</v>
      </c>
      <c r="B13" s="33"/>
      <c r="C13" s="35">
        <v>2</v>
      </c>
      <c r="D13" s="38" t="s">
        <v>911</v>
      </c>
      <c r="E13" s="39" t="s">
        <v>14</v>
      </c>
      <c r="F13" s="40">
        <v>150</v>
      </c>
      <c r="G13" s="101">
        <v>0</v>
      </c>
      <c r="H13" s="84">
        <v>9.5</v>
      </c>
      <c r="I13" s="147">
        <f t="shared" ref="I13:I25" si="0">G13*1.095</f>
        <v>0</v>
      </c>
      <c r="J13" s="147">
        <f t="shared" ref="J13:J25" si="1">F13*G13</f>
        <v>0</v>
      </c>
      <c r="K13" s="147">
        <f t="shared" ref="K13:K25" si="2">F13*I13</f>
        <v>0</v>
      </c>
      <c r="L13" s="54"/>
      <c r="M13" s="33"/>
    </row>
    <row r="14" spans="1:13" x14ac:dyDescent="0.25">
      <c r="A14" s="51" t="s">
        <v>923</v>
      </c>
      <c r="B14" s="33"/>
      <c r="C14" s="35">
        <v>3</v>
      </c>
      <c r="D14" s="38" t="s">
        <v>912</v>
      </c>
      <c r="E14" s="39" t="s">
        <v>14</v>
      </c>
      <c r="F14" s="40">
        <v>1</v>
      </c>
      <c r="G14" s="101">
        <v>0</v>
      </c>
      <c r="H14" s="84">
        <v>9.5</v>
      </c>
      <c r="I14" s="147">
        <f t="shared" si="0"/>
        <v>0</v>
      </c>
      <c r="J14" s="147">
        <f t="shared" si="1"/>
        <v>0</v>
      </c>
      <c r="K14" s="147">
        <f t="shared" si="2"/>
        <v>0</v>
      </c>
      <c r="L14" s="54"/>
      <c r="M14" s="33"/>
    </row>
    <row r="15" spans="1:13" x14ac:dyDescent="0.25">
      <c r="A15" s="91" t="s">
        <v>924</v>
      </c>
      <c r="B15" s="33"/>
      <c r="C15" s="35">
        <v>4</v>
      </c>
      <c r="D15" s="124" t="s">
        <v>913</v>
      </c>
      <c r="E15" s="39" t="s">
        <v>14</v>
      </c>
      <c r="F15" s="40">
        <v>40</v>
      </c>
      <c r="G15" s="101">
        <v>0</v>
      </c>
      <c r="H15" s="84">
        <v>9.5</v>
      </c>
      <c r="I15" s="147">
        <f t="shared" si="0"/>
        <v>0</v>
      </c>
      <c r="J15" s="147">
        <f t="shared" si="1"/>
        <v>0</v>
      </c>
      <c r="K15" s="147">
        <f t="shared" si="2"/>
        <v>0</v>
      </c>
      <c r="L15" s="54"/>
      <c r="M15" s="33"/>
    </row>
    <row r="16" spans="1:13" x14ac:dyDescent="0.25">
      <c r="A16" s="91" t="s">
        <v>925</v>
      </c>
      <c r="B16" s="33"/>
      <c r="C16" s="35">
        <v>5</v>
      </c>
      <c r="D16" s="124" t="s">
        <v>914</v>
      </c>
      <c r="E16" s="39" t="s">
        <v>14</v>
      </c>
      <c r="F16" s="40">
        <v>10</v>
      </c>
      <c r="G16" s="101">
        <v>0</v>
      </c>
      <c r="H16" s="84">
        <v>9.5</v>
      </c>
      <c r="I16" s="147">
        <f t="shared" si="0"/>
        <v>0</v>
      </c>
      <c r="J16" s="147">
        <f t="shared" si="1"/>
        <v>0</v>
      </c>
      <c r="K16" s="147">
        <f t="shared" si="2"/>
        <v>0</v>
      </c>
      <c r="L16" s="54"/>
      <c r="M16" s="33"/>
    </row>
    <row r="17" spans="1:13" x14ac:dyDescent="0.25">
      <c r="A17" s="51" t="s">
        <v>926</v>
      </c>
      <c r="B17" s="33"/>
      <c r="C17" s="35">
        <v>6</v>
      </c>
      <c r="D17" s="38" t="s">
        <v>920</v>
      </c>
      <c r="E17" s="39" t="s">
        <v>14</v>
      </c>
      <c r="F17" s="40">
        <v>100</v>
      </c>
      <c r="G17" s="101">
        <v>0</v>
      </c>
      <c r="H17" s="84">
        <v>9.5</v>
      </c>
      <c r="I17" s="147">
        <f t="shared" si="0"/>
        <v>0</v>
      </c>
      <c r="J17" s="147">
        <f t="shared" si="1"/>
        <v>0</v>
      </c>
      <c r="K17" s="147">
        <f t="shared" si="2"/>
        <v>0</v>
      </c>
      <c r="L17" s="54"/>
      <c r="M17" s="33"/>
    </row>
    <row r="18" spans="1:13" x14ac:dyDescent="0.25">
      <c r="A18" s="51" t="s">
        <v>927</v>
      </c>
      <c r="B18" s="33"/>
      <c r="C18" s="35">
        <v>7</v>
      </c>
      <c r="D18" s="38" t="s">
        <v>915</v>
      </c>
      <c r="E18" s="39" t="s">
        <v>14</v>
      </c>
      <c r="F18" s="40">
        <v>20</v>
      </c>
      <c r="G18" s="101">
        <v>0</v>
      </c>
      <c r="H18" s="84">
        <v>9.5</v>
      </c>
      <c r="I18" s="147">
        <f t="shared" si="0"/>
        <v>0</v>
      </c>
      <c r="J18" s="147">
        <f t="shared" si="1"/>
        <v>0</v>
      </c>
      <c r="K18" s="147">
        <f t="shared" si="2"/>
        <v>0</v>
      </c>
      <c r="L18" s="54"/>
      <c r="M18" s="33"/>
    </row>
    <row r="19" spans="1:13" x14ac:dyDescent="0.25">
      <c r="A19" s="51" t="s">
        <v>1204</v>
      </c>
      <c r="B19" s="33"/>
      <c r="C19" s="35">
        <v>8</v>
      </c>
      <c r="D19" s="38" t="s">
        <v>916</v>
      </c>
      <c r="E19" s="39" t="s">
        <v>14</v>
      </c>
      <c r="F19" s="40">
        <v>100</v>
      </c>
      <c r="G19" s="101">
        <v>0</v>
      </c>
      <c r="H19" s="84">
        <v>9.5</v>
      </c>
      <c r="I19" s="147">
        <f t="shared" si="0"/>
        <v>0</v>
      </c>
      <c r="J19" s="147">
        <f t="shared" si="1"/>
        <v>0</v>
      </c>
      <c r="K19" s="147">
        <f t="shared" si="2"/>
        <v>0</v>
      </c>
      <c r="L19" s="54"/>
      <c r="M19" s="33"/>
    </row>
    <row r="20" spans="1:13" x14ac:dyDescent="0.25">
      <c r="A20" s="51" t="s">
        <v>928</v>
      </c>
      <c r="B20" s="33"/>
      <c r="C20" s="35">
        <v>9</v>
      </c>
      <c r="D20" s="38" t="s">
        <v>917</v>
      </c>
      <c r="E20" s="39" t="s">
        <v>14</v>
      </c>
      <c r="F20" s="40">
        <v>20</v>
      </c>
      <c r="G20" s="101">
        <v>0</v>
      </c>
      <c r="H20" s="84">
        <v>9.5</v>
      </c>
      <c r="I20" s="147">
        <f t="shared" si="0"/>
        <v>0</v>
      </c>
      <c r="J20" s="147">
        <f t="shared" si="1"/>
        <v>0</v>
      </c>
      <c r="K20" s="147">
        <f>F19*I19</f>
        <v>0</v>
      </c>
      <c r="L20" s="54"/>
      <c r="M20" s="33"/>
    </row>
    <row r="21" spans="1:13" x14ac:dyDescent="0.25">
      <c r="A21" s="51" t="s">
        <v>929</v>
      </c>
      <c r="B21" s="33"/>
      <c r="C21" s="35">
        <v>10</v>
      </c>
      <c r="D21" s="38" t="s">
        <v>930</v>
      </c>
      <c r="E21" s="39" t="s">
        <v>14</v>
      </c>
      <c r="F21" s="40">
        <v>20</v>
      </c>
      <c r="G21" s="101">
        <v>0</v>
      </c>
      <c r="H21" s="84">
        <v>9.5</v>
      </c>
      <c r="I21" s="147">
        <f t="shared" si="0"/>
        <v>0</v>
      </c>
      <c r="J21" s="147">
        <f t="shared" si="1"/>
        <v>0</v>
      </c>
      <c r="K21" s="147">
        <f t="shared" si="2"/>
        <v>0</v>
      </c>
      <c r="L21" s="54"/>
      <c r="M21" s="33"/>
    </row>
    <row r="22" spans="1:13" x14ac:dyDescent="0.25">
      <c r="A22" s="51" t="s">
        <v>1109</v>
      </c>
      <c r="B22" s="33"/>
      <c r="C22" s="35">
        <v>11</v>
      </c>
      <c r="D22" s="38" t="s">
        <v>1108</v>
      </c>
      <c r="E22" s="39" t="s">
        <v>14</v>
      </c>
      <c r="F22" s="40">
        <v>20</v>
      </c>
      <c r="G22" s="101">
        <v>0</v>
      </c>
      <c r="H22" s="84">
        <v>9.5</v>
      </c>
      <c r="I22" s="147">
        <f t="shared" si="0"/>
        <v>0</v>
      </c>
      <c r="J22" s="147">
        <f t="shared" si="1"/>
        <v>0</v>
      </c>
      <c r="K22" s="147">
        <f t="shared" si="2"/>
        <v>0</v>
      </c>
      <c r="L22" s="54"/>
      <c r="M22" s="33"/>
    </row>
    <row r="23" spans="1:13" x14ac:dyDescent="0.25">
      <c r="A23" s="51" t="s">
        <v>931</v>
      </c>
      <c r="B23" s="33"/>
      <c r="C23" s="35">
        <v>12</v>
      </c>
      <c r="D23" s="38" t="s">
        <v>918</v>
      </c>
      <c r="E23" s="39" t="s">
        <v>14</v>
      </c>
      <c r="F23" s="40">
        <v>50</v>
      </c>
      <c r="G23" s="101">
        <v>0</v>
      </c>
      <c r="H23" s="84">
        <v>9.5</v>
      </c>
      <c r="I23" s="147">
        <f t="shared" si="0"/>
        <v>0</v>
      </c>
      <c r="J23" s="147">
        <f t="shared" si="1"/>
        <v>0</v>
      </c>
      <c r="K23" s="147">
        <f t="shared" si="2"/>
        <v>0</v>
      </c>
      <c r="L23" s="54"/>
      <c r="M23" s="33"/>
    </row>
    <row r="24" spans="1:13" x14ac:dyDescent="0.25">
      <c r="A24" s="51" t="s">
        <v>932</v>
      </c>
      <c r="B24" s="33"/>
      <c r="C24" s="35">
        <v>13</v>
      </c>
      <c r="D24" s="38" t="s">
        <v>919</v>
      </c>
      <c r="E24" s="39" t="s">
        <v>14</v>
      </c>
      <c r="F24" s="40">
        <v>20</v>
      </c>
      <c r="G24" s="101">
        <v>0</v>
      </c>
      <c r="H24" s="84">
        <v>9.5</v>
      </c>
      <c r="I24" s="147">
        <f t="shared" si="0"/>
        <v>0</v>
      </c>
      <c r="J24" s="147">
        <f t="shared" si="1"/>
        <v>0</v>
      </c>
      <c r="K24" s="147">
        <f t="shared" si="2"/>
        <v>0</v>
      </c>
      <c r="L24" s="54"/>
      <c r="M24" s="33"/>
    </row>
    <row r="25" spans="1:13" x14ac:dyDescent="0.25">
      <c r="A25" s="51" t="s">
        <v>933</v>
      </c>
      <c r="B25" s="33"/>
      <c r="C25" s="35">
        <v>14</v>
      </c>
      <c r="D25" s="38" t="s">
        <v>934</v>
      </c>
      <c r="E25" s="39" t="s">
        <v>14</v>
      </c>
      <c r="F25" s="40">
        <v>10</v>
      </c>
      <c r="G25" s="101">
        <v>0</v>
      </c>
      <c r="H25" s="84">
        <v>9.5</v>
      </c>
      <c r="I25" s="147">
        <f t="shared" si="0"/>
        <v>0</v>
      </c>
      <c r="J25" s="147">
        <f t="shared" si="1"/>
        <v>0</v>
      </c>
      <c r="K25" s="147">
        <f t="shared" si="2"/>
        <v>0</v>
      </c>
      <c r="L25" s="54"/>
      <c r="M25" s="33"/>
    </row>
    <row r="26" spans="1:13" x14ac:dyDescent="0.25">
      <c r="A26" s="66"/>
      <c r="B26" s="66"/>
      <c r="C26" s="140"/>
      <c r="D26" s="66" t="s">
        <v>17</v>
      </c>
      <c r="E26" s="140"/>
      <c r="F26" s="66"/>
      <c r="G26" s="66"/>
      <c r="H26" s="68"/>
      <c r="I26" s="65">
        <f>SUM(I12:I25)</f>
        <v>0</v>
      </c>
      <c r="J26" s="65">
        <f>SUM(J12:J25)</f>
        <v>0</v>
      </c>
      <c r="K26" s="65">
        <f>SUM(K12:K25)</f>
        <v>0</v>
      </c>
      <c r="L26" s="66"/>
      <c r="M26" s="66"/>
    </row>
    <row r="28" spans="1:13" x14ac:dyDescent="0.25">
      <c r="C28" s="151"/>
    </row>
  </sheetData>
  <printOptions headings="1" gridLines="1"/>
  <pageMargins left="0.7" right="0.7" top="0.75" bottom="0.75" header="0.3" footer="0.3"/>
  <pageSetup paperSize="9" scale="7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="85" zoomScaleNormal="85" workbookViewId="0">
      <selection activeCell="K34" sqref="K34"/>
    </sheetView>
  </sheetViews>
  <sheetFormatPr defaultColWidth="9.140625" defaultRowHeight="18" x14ac:dyDescent="0.25"/>
  <cols>
    <col min="1" max="1" width="8.85546875" style="8" customWidth="1"/>
    <col min="2" max="2" width="7.85546875" style="8" customWidth="1"/>
    <col min="3" max="3" width="6.140625" style="19" customWidth="1"/>
    <col min="4" max="4" width="45" style="8" customWidth="1"/>
    <col min="5" max="5" width="8.7109375" style="12" customWidth="1"/>
    <col min="6" max="6" width="9.42578125" style="8" customWidth="1"/>
    <col min="7" max="7" width="9" style="8" customWidth="1"/>
    <col min="8" max="8" width="10.85546875" style="19" customWidth="1"/>
    <col min="9" max="10" width="9" style="9" customWidth="1"/>
    <col min="11" max="11" width="10.140625" style="8" customWidth="1"/>
    <col min="12" max="12" width="16.42578125" style="8" customWidth="1"/>
    <col min="13" max="16384" width="9.140625" style="8"/>
  </cols>
  <sheetData>
    <row r="1" spans="1:12" x14ac:dyDescent="0.25">
      <c r="D1" s="9"/>
      <c r="E1" s="10"/>
      <c r="F1" s="9"/>
      <c r="G1" s="9"/>
      <c r="H1" s="18"/>
      <c r="K1" s="9"/>
    </row>
    <row r="2" spans="1:12" x14ac:dyDescent="0.25">
      <c r="D2" s="9"/>
      <c r="E2" s="10"/>
      <c r="F2" s="9"/>
      <c r="G2" s="9"/>
      <c r="H2" s="18"/>
      <c r="K2" s="9"/>
    </row>
    <row r="3" spans="1:12" x14ac:dyDescent="0.25">
      <c r="D3" s="57" t="s">
        <v>107</v>
      </c>
      <c r="E3" s="8"/>
      <c r="F3" s="180"/>
      <c r="G3" s="56"/>
      <c r="H3" s="56"/>
      <c r="I3" s="55"/>
      <c r="J3" s="55"/>
      <c r="K3" s="107"/>
      <c r="L3" s="57"/>
    </row>
    <row r="4" spans="1:12" x14ac:dyDescent="0.25">
      <c r="D4" s="57"/>
      <c r="E4" s="58"/>
      <c r="F4" s="57"/>
      <c r="G4" s="57"/>
      <c r="H4" s="107"/>
      <c r="I4" s="57"/>
      <c r="J4" s="57"/>
      <c r="K4" s="57"/>
      <c r="L4" s="61"/>
    </row>
    <row r="5" spans="1:12" x14ac:dyDescent="0.25">
      <c r="D5" s="59" t="s">
        <v>211</v>
      </c>
      <c r="E5" s="60"/>
      <c r="F5" s="61"/>
      <c r="G5" s="61"/>
      <c r="H5" s="108"/>
      <c r="I5" s="57"/>
      <c r="J5" s="57"/>
      <c r="K5" s="61"/>
      <c r="L5" s="61"/>
    </row>
    <row r="6" spans="1:12" x14ac:dyDescent="0.25">
      <c r="D6" s="61"/>
      <c r="E6" s="60"/>
      <c r="F6" s="61"/>
      <c r="G6" s="61"/>
      <c r="H6" s="108"/>
      <c r="I6" s="57"/>
      <c r="J6" s="57"/>
      <c r="K6" s="61"/>
      <c r="L6" s="61"/>
    </row>
    <row r="7" spans="1:12" x14ac:dyDescent="0.25">
      <c r="D7" s="62" t="s">
        <v>1135</v>
      </c>
      <c r="E7" s="60"/>
      <c r="F7" s="61"/>
      <c r="G7" s="61"/>
      <c r="H7" s="108"/>
      <c r="I7" s="57"/>
      <c r="J7" s="57"/>
      <c r="K7" s="61"/>
      <c r="L7" s="61"/>
    </row>
    <row r="9" spans="1:12" s="59" customFormat="1" ht="15" x14ac:dyDescent="0.2">
      <c r="C9" s="82"/>
      <c r="D9" s="59" t="s">
        <v>1390</v>
      </c>
      <c r="E9" s="95"/>
      <c r="H9" s="82"/>
      <c r="I9" s="83"/>
      <c r="J9" s="83"/>
    </row>
    <row r="10" spans="1:12" ht="18.75" thickBot="1" x14ac:dyDescent="0.3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2">
        <v>9</v>
      </c>
      <c r="J10" s="182">
        <v>10</v>
      </c>
      <c r="K10" s="181">
        <v>11</v>
      </c>
      <c r="L10" s="181">
        <v>12</v>
      </c>
    </row>
    <row r="11" spans="1:12" ht="51.75" thickBot="1" x14ac:dyDescent="0.3">
      <c r="A11" s="22" t="s">
        <v>1</v>
      </c>
      <c r="B11" s="22" t="s">
        <v>2</v>
      </c>
      <c r="C11" s="22" t="s">
        <v>108</v>
      </c>
      <c r="D11" s="22" t="s">
        <v>3</v>
      </c>
      <c r="E11" s="86" t="s">
        <v>4</v>
      </c>
      <c r="F11" s="22" t="s">
        <v>5</v>
      </c>
      <c r="G11" s="22" t="s">
        <v>6</v>
      </c>
      <c r="H11" s="22" t="s">
        <v>7</v>
      </c>
      <c r="I11" s="87" t="s">
        <v>8</v>
      </c>
      <c r="J11" s="88" t="s">
        <v>9</v>
      </c>
      <c r="K11" s="22" t="s">
        <v>10</v>
      </c>
      <c r="L11" s="22" t="s">
        <v>1137</v>
      </c>
    </row>
    <row r="12" spans="1:12" x14ac:dyDescent="0.25">
      <c r="A12" s="162" t="s">
        <v>965</v>
      </c>
      <c r="B12" s="28"/>
      <c r="C12" s="29">
        <v>1</v>
      </c>
      <c r="D12" s="43" t="s">
        <v>1297</v>
      </c>
      <c r="E12" s="44" t="s">
        <v>12</v>
      </c>
      <c r="F12" s="139">
        <v>2</v>
      </c>
      <c r="G12" s="141"/>
      <c r="H12" s="32">
        <v>22</v>
      </c>
      <c r="I12" s="41">
        <f>G12*H12/100</f>
        <v>0</v>
      </c>
      <c r="J12" s="41">
        <f>F12*G12</f>
        <v>0</v>
      </c>
      <c r="K12" s="41">
        <f>F12*I12</f>
        <v>0</v>
      </c>
      <c r="L12" s="28"/>
    </row>
    <row r="13" spans="1:12" x14ac:dyDescent="0.25">
      <c r="A13" s="163" t="s">
        <v>966</v>
      </c>
      <c r="B13" s="33"/>
      <c r="C13" s="29">
        <f>C12+1</f>
        <v>2</v>
      </c>
      <c r="D13" s="38" t="s">
        <v>96</v>
      </c>
      <c r="E13" s="39" t="s">
        <v>12</v>
      </c>
      <c r="F13" s="139">
        <v>2</v>
      </c>
      <c r="G13" s="101"/>
      <c r="H13" s="32">
        <v>22</v>
      </c>
      <c r="I13" s="41">
        <f t="shared" ref="I13:I33" si="0">G13*H13/100</f>
        <v>0</v>
      </c>
      <c r="J13" s="41">
        <f t="shared" ref="J13:J33" si="1">F13*G13</f>
        <v>0</v>
      </c>
      <c r="K13" s="41">
        <f t="shared" ref="K13:K33" si="2">F13*I13</f>
        <v>0</v>
      </c>
      <c r="L13" s="33"/>
    </row>
    <row r="14" spans="1:12" x14ac:dyDescent="0.25">
      <c r="A14" s="163" t="s">
        <v>967</v>
      </c>
      <c r="B14" s="33"/>
      <c r="C14" s="29">
        <v>3</v>
      </c>
      <c r="D14" s="38" t="s">
        <v>98</v>
      </c>
      <c r="E14" s="39" t="s">
        <v>12</v>
      </c>
      <c r="F14" s="139">
        <v>2</v>
      </c>
      <c r="G14" s="101"/>
      <c r="H14" s="32">
        <v>22</v>
      </c>
      <c r="I14" s="41">
        <f t="shared" si="0"/>
        <v>0</v>
      </c>
      <c r="J14" s="41">
        <f t="shared" si="1"/>
        <v>0</v>
      </c>
      <c r="K14" s="41">
        <f t="shared" si="2"/>
        <v>0</v>
      </c>
      <c r="L14" s="33"/>
    </row>
    <row r="15" spans="1:12" x14ac:dyDescent="0.25">
      <c r="A15" s="163" t="s">
        <v>1114</v>
      </c>
      <c r="B15" s="33"/>
      <c r="C15" s="29">
        <v>4</v>
      </c>
      <c r="D15" s="38" t="s">
        <v>1113</v>
      </c>
      <c r="E15" s="39" t="s">
        <v>12</v>
      </c>
      <c r="F15" s="139">
        <v>2</v>
      </c>
      <c r="G15" s="101"/>
      <c r="H15" s="32">
        <v>22</v>
      </c>
      <c r="I15" s="41">
        <f t="shared" si="0"/>
        <v>0</v>
      </c>
      <c r="J15" s="41">
        <f t="shared" si="1"/>
        <v>0</v>
      </c>
      <c r="K15" s="41">
        <f t="shared" si="2"/>
        <v>0</v>
      </c>
      <c r="L15" s="33"/>
    </row>
    <row r="16" spans="1:12" x14ac:dyDescent="0.25">
      <c r="A16" s="163" t="s">
        <v>968</v>
      </c>
      <c r="B16" s="33"/>
      <c r="C16" s="29">
        <v>5</v>
      </c>
      <c r="D16" s="38" t="s">
        <v>99</v>
      </c>
      <c r="E16" s="39" t="s">
        <v>12</v>
      </c>
      <c r="F16" s="139">
        <v>2</v>
      </c>
      <c r="G16" s="101"/>
      <c r="H16" s="32">
        <v>22</v>
      </c>
      <c r="I16" s="41">
        <f t="shared" si="0"/>
        <v>0</v>
      </c>
      <c r="J16" s="41">
        <f t="shared" si="1"/>
        <v>0</v>
      </c>
      <c r="K16" s="41">
        <f t="shared" si="2"/>
        <v>0</v>
      </c>
      <c r="L16" s="33"/>
    </row>
    <row r="17" spans="1:12" x14ac:dyDescent="0.25">
      <c r="A17" s="163" t="s">
        <v>951</v>
      </c>
      <c r="B17" s="33"/>
      <c r="C17" s="29">
        <v>6</v>
      </c>
      <c r="D17" s="38" t="s">
        <v>950</v>
      </c>
      <c r="E17" s="39" t="s">
        <v>19</v>
      </c>
      <c r="F17" s="139">
        <v>24</v>
      </c>
      <c r="G17" s="101"/>
      <c r="H17" s="32">
        <v>22</v>
      </c>
      <c r="I17" s="41">
        <f t="shared" si="0"/>
        <v>0</v>
      </c>
      <c r="J17" s="41">
        <f t="shared" si="1"/>
        <v>0</v>
      </c>
      <c r="K17" s="41">
        <f t="shared" si="2"/>
        <v>0</v>
      </c>
      <c r="L17" s="33"/>
    </row>
    <row r="18" spans="1:12" x14ac:dyDescent="0.25">
      <c r="A18" s="163" t="s">
        <v>956</v>
      </c>
      <c r="B18" s="33"/>
      <c r="C18" s="29">
        <v>7</v>
      </c>
      <c r="D18" s="38" t="s">
        <v>957</v>
      </c>
      <c r="E18" s="39" t="s">
        <v>97</v>
      </c>
      <c r="F18" s="139">
        <v>20</v>
      </c>
      <c r="G18" s="101"/>
      <c r="H18" s="32">
        <v>22</v>
      </c>
      <c r="I18" s="41">
        <f t="shared" si="0"/>
        <v>0</v>
      </c>
      <c r="J18" s="41">
        <f t="shared" si="1"/>
        <v>0</v>
      </c>
      <c r="K18" s="41">
        <f t="shared" si="2"/>
        <v>0</v>
      </c>
      <c r="L18" s="33"/>
    </row>
    <row r="19" spans="1:12" x14ac:dyDescent="0.25">
      <c r="A19" s="163" t="s">
        <v>954</v>
      </c>
      <c r="B19" s="33"/>
      <c r="C19" s="29">
        <v>8</v>
      </c>
      <c r="D19" s="45" t="s">
        <v>953</v>
      </c>
      <c r="E19" s="110" t="s">
        <v>97</v>
      </c>
      <c r="F19" s="139">
        <v>980</v>
      </c>
      <c r="G19" s="101"/>
      <c r="H19" s="32">
        <v>22</v>
      </c>
      <c r="I19" s="41">
        <f t="shared" si="0"/>
        <v>0</v>
      </c>
      <c r="J19" s="41">
        <f t="shared" si="1"/>
        <v>0</v>
      </c>
      <c r="K19" s="41">
        <f t="shared" si="2"/>
        <v>0</v>
      </c>
      <c r="L19" s="33"/>
    </row>
    <row r="20" spans="1:12" x14ac:dyDescent="0.25">
      <c r="A20" s="163" t="s">
        <v>955</v>
      </c>
      <c r="B20" s="33"/>
      <c r="C20" s="29">
        <v>9</v>
      </c>
      <c r="D20" s="38" t="s">
        <v>952</v>
      </c>
      <c r="E20" s="39" t="s">
        <v>97</v>
      </c>
      <c r="F20" s="139">
        <v>312</v>
      </c>
      <c r="G20" s="101"/>
      <c r="H20" s="32">
        <v>22</v>
      </c>
      <c r="I20" s="41">
        <f t="shared" si="0"/>
        <v>0</v>
      </c>
      <c r="J20" s="41">
        <f t="shared" si="1"/>
        <v>0</v>
      </c>
      <c r="K20" s="41">
        <f t="shared" si="2"/>
        <v>0</v>
      </c>
      <c r="L20" s="33"/>
    </row>
    <row r="21" spans="1:12" x14ac:dyDescent="0.25">
      <c r="A21" s="163" t="s">
        <v>947</v>
      </c>
      <c r="B21" s="33"/>
      <c r="C21" s="29">
        <v>10</v>
      </c>
      <c r="D21" s="38" t="s">
        <v>948</v>
      </c>
      <c r="E21" s="39" t="s">
        <v>19</v>
      </c>
      <c r="F21" s="139">
        <v>24</v>
      </c>
      <c r="G21" s="101"/>
      <c r="H21" s="32">
        <v>22</v>
      </c>
      <c r="I21" s="41">
        <f t="shared" si="0"/>
        <v>0</v>
      </c>
      <c r="J21" s="41">
        <f t="shared" si="1"/>
        <v>0</v>
      </c>
      <c r="K21" s="41">
        <f t="shared" si="2"/>
        <v>0</v>
      </c>
      <c r="L21" s="33"/>
    </row>
    <row r="22" spans="1:12" x14ac:dyDescent="0.25">
      <c r="A22" s="163" t="s">
        <v>958</v>
      </c>
      <c r="B22" s="33"/>
      <c r="C22" s="29">
        <v>11</v>
      </c>
      <c r="D22" s="38" t="s">
        <v>959</v>
      </c>
      <c r="E22" s="39" t="s">
        <v>19</v>
      </c>
      <c r="F22" s="139">
        <v>12</v>
      </c>
      <c r="G22" s="101"/>
      <c r="H22" s="32">
        <v>22</v>
      </c>
      <c r="I22" s="41">
        <f t="shared" si="0"/>
        <v>0</v>
      </c>
      <c r="J22" s="41">
        <f t="shared" si="1"/>
        <v>0</v>
      </c>
      <c r="K22" s="41">
        <f t="shared" si="2"/>
        <v>0</v>
      </c>
      <c r="L22" s="33"/>
    </row>
    <row r="23" spans="1:12" x14ac:dyDescent="0.25">
      <c r="A23" s="163" t="s">
        <v>943</v>
      </c>
      <c r="B23" s="33"/>
      <c r="C23" s="29">
        <v>12</v>
      </c>
      <c r="D23" s="38" t="s">
        <v>100</v>
      </c>
      <c r="E23" s="39" t="s">
        <v>19</v>
      </c>
      <c r="F23" s="139">
        <v>48</v>
      </c>
      <c r="G23" s="101"/>
      <c r="H23" s="32">
        <v>22</v>
      </c>
      <c r="I23" s="41">
        <f t="shared" si="0"/>
        <v>0</v>
      </c>
      <c r="J23" s="41">
        <f t="shared" si="1"/>
        <v>0</v>
      </c>
      <c r="K23" s="41">
        <f t="shared" si="2"/>
        <v>0</v>
      </c>
      <c r="L23" s="33"/>
    </row>
    <row r="24" spans="1:12" x14ac:dyDescent="0.25">
      <c r="A24" s="163" t="s">
        <v>944</v>
      </c>
      <c r="B24" s="33"/>
      <c r="C24" s="29">
        <v>13</v>
      </c>
      <c r="D24" s="49" t="s">
        <v>101</v>
      </c>
      <c r="E24" s="110" t="s">
        <v>12</v>
      </c>
      <c r="F24" s="139">
        <v>30</v>
      </c>
      <c r="G24" s="101"/>
      <c r="H24" s="32">
        <v>22</v>
      </c>
      <c r="I24" s="41">
        <f t="shared" si="0"/>
        <v>0</v>
      </c>
      <c r="J24" s="41">
        <f t="shared" si="1"/>
        <v>0</v>
      </c>
      <c r="K24" s="41">
        <f t="shared" si="2"/>
        <v>0</v>
      </c>
      <c r="L24" s="33"/>
    </row>
    <row r="25" spans="1:12" x14ac:dyDescent="0.25">
      <c r="A25" s="163" t="s">
        <v>946</v>
      </c>
      <c r="B25" s="33"/>
      <c r="C25" s="29">
        <f t="shared" ref="C25" si="3">C24+1</f>
        <v>14</v>
      </c>
      <c r="D25" s="49" t="s">
        <v>945</v>
      </c>
      <c r="E25" s="110" t="s">
        <v>97</v>
      </c>
      <c r="F25" s="139">
        <v>2</v>
      </c>
      <c r="G25" s="101"/>
      <c r="H25" s="32">
        <v>22</v>
      </c>
      <c r="I25" s="41">
        <f t="shared" si="0"/>
        <v>0</v>
      </c>
      <c r="J25" s="41">
        <f t="shared" si="1"/>
        <v>0</v>
      </c>
      <c r="K25" s="41">
        <f t="shared" si="2"/>
        <v>0</v>
      </c>
      <c r="L25" s="33"/>
    </row>
    <row r="26" spans="1:12" x14ac:dyDescent="0.25">
      <c r="A26" s="163" t="s">
        <v>969</v>
      </c>
      <c r="B26" s="33"/>
      <c r="C26" s="29">
        <v>15</v>
      </c>
      <c r="D26" s="33" t="s">
        <v>970</v>
      </c>
      <c r="E26" s="63" t="s">
        <v>97</v>
      </c>
      <c r="F26" s="139">
        <v>2</v>
      </c>
      <c r="G26" s="101"/>
      <c r="H26" s="32">
        <v>22</v>
      </c>
      <c r="I26" s="41">
        <f t="shared" si="0"/>
        <v>0</v>
      </c>
      <c r="J26" s="41">
        <f t="shared" si="1"/>
        <v>0</v>
      </c>
      <c r="K26" s="41">
        <f t="shared" si="2"/>
        <v>0</v>
      </c>
      <c r="L26" s="33"/>
    </row>
    <row r="27" spans="1:12" x14ac:dyDescent="0.25">
      <c r="A27" s="163" t="s">
        <v>949</v>
      </c>
      <c r="B27" s="33"/>
      <c r="C27" s="29">
        <v>16</v>
      </c>
      <c r="D27" s="33" t="s">
        <v>960</v>
      </c>
      <c r="E27" s="63" t="s">
        <v>12</v>
      </c>
      <c r="F27" s="139">
        <v>2</v>
      </c>
      <c r="G27" s="101"/>
      <c r="H27" s="32">
        <v>22</v>
      </c>
      <c r="I27" s="41">
        <f t="shared" si="0"/>
        <v>0</v>
      </c>
      <c r="J27" s="41">
        <f t="shared" si="1"/>
        <v>0</v>
      </c>
      <c r="K27" s="41">
        <f t="shared" si="2"/>
        <v>0</v>
      </c>
      <c r="L27" s="33"/>
    </row>
    <row r="28" spans="1:12" x14ac:dyDescent="0.25">
      <c r="A28" s="163" t="s">
        <v>942</v>
      </c>
      <c r="B28" s="33"/>
      <c r="C28" s="29">
        <v>17</v>
      </c>
      <c r="D28" s="33" t="s">
        <v>961</v>
      </c>
      <c r="E28" s="63" t="s">
        <v>12</v>
      </c>
      <c r="F28" s="139">
        <v>2600</v>
      </c>
      <c r="G28" s="101"/>
      <c r="H28" s="32">
        <v>22</v>
      </c>
      <c r="I28" s="41">
        <f t="shared" si="0"/>
        <v>0</v>
      </c>
      <c r="J28" s="41">
        <f t="shared" si="1"/>
        <v>0</v>
      </c>
      <c r="K28" s="41">
        <f t="shared" si="2"/>
        <v>0</v>
      </c>
      <c r="L28" s="33"/>
    </row>
    <row r="29" spans="1:12" x14ac:dyDescent="0.25">
      <c r="A29" s="163" t="s">
        <v>941</v>
      </c>
      <c r="B29" s="33"/>
      <c r="C29" s="29">
        <v>18</v>
      </c>
      <c r="D29" s="33" t="s">
        <v>962</v>
      </c>
      <c r="E29" s="63" t="s">
        <v>12</v>
      </c>
      <c r="F29" s="139">
        <v>260</v>
      </c>
      <c r="G29" s="101"/>
      <c r="H29" s="32">
        <v>22</v>
      </c>
      <c r="I29" s="41">
        <f t="shared" si="0"/>
        <v>0</v>
      </c>
      <c r="J29" s="41">
        <f t="shared" si="1"/>
        <v>0</v>
      </c>
      <c r="K29" s="41">
        <f t="shared" si="2"/>
        <v>0</v>
      </c>
      <c r="L29" s="33"/>
    </row>
    <row r="30" spans="1:12" x14ac:dyDescent="0.25">
      <c r="A30" s="163" t="s">
        <v>971</v>
      </c>
      <c r="B30" s="33"/>
      <c r="C30" s="29">
        <v>19</v>
      </c>
      <c r="D30" s="33" t="s">
        <v>972</v>
      </c>
      <c r="E30" s="63" t="s">
        <v>12</v>
      </c>
      <c r="F30" s="139">
        <v>2</v>
      </c>
      <c r="G30" s="101"/>
      <c r="H30" s="32">
        <v>22</v>
      </c>
      <c r="I30" s="41">
        <f t="shared" si="0"/>
        <v>0</v>
      </c>
      <c r="J30" s="41">
        <f t="shared" si="1"/>
        <v>0</v>
      </c>
      <c r="K30" s="41">
        <f t="shared" si="2"/>
        <v>0</v>
      </c>
      <c r="L30" s="33"/>
    </row>
    <row r="31" spans="1:12" x14ac:dyDescent="0.25">
      <c r="A31" s="163" t="s">
        <v>973</v>
      </c>
      <c r="B31" s="33"/>
      <c r="C31" s="29">
        <f t="shared" ref="C31" si="4">C30+1</f>
        <v>20</v>
      </c>
      <c r="D31" s="33" t="s">
        <v>1298</v>
      </c>
      <c r="E31" s="63" t="s">
        <v>12</v>
      </c>
      <c r="F31" s="139">
        <v>2</v>
      </c>
      <c r="G31" s="101"/>
      <c r="H31" s="32">
        <v>22</v>
      </c>
      <c r="I31" s="41">
        <f t="shared" si="0"/>
        <v>0</v>
      </c>
      <c r="J31" s="41">
        <f t="shared" si="1"/>
        <v>0</v>
      </c>
      <c r="K31" s="41">
        <f t="shared" si="2"/>
        <v>0</v>
      </c>
      <c r="L31" s="33"/>
    </row>
    <row r="32" spans="1:12" x14ac:dyDescent="0.25">
      <c r="A32" s="163" t="s">
        <v>963</v>
      </c>
      <c r="B32" s="33"/>
      <c r="C32" s="29">
        <v>21</v>
      </c>
      <c r="D32" s="33" t="s">
        <v>103</v>
      </c>
      <c r="E32" s="63" t="s">
        <v>97</v>
      </c>
      <c r="F32" s="139">
        <v>50</v>
      </c>
      <c r="G32" s="37"/>
      <c r="H32" s="32">
        <v>22</v>
      </c>
      <c r="I32" s="41">
        <f t="shared" si="0"/>
        <v>0</v>
      </c>
      <c r="J32" s="41">
        <f t="shared" si="1"/>
        <v>0</v>
      </c>
      <c r="K32" s="41">
        <f t="shared" si="2"/>
        <v>0</v>
      </c>
      <c r="L32" s="33"/>
    </row>
    <row r="33" spans="1:12" x14ac:dyDescent="0.25">
      <c r="A33" s="162" t="s">
        <v>964</v>
      </c>
      <c r="B33" s="33"/>
      <c r="C33" s="29">
        <v>22</v>
      </c>
      <c r="D33" s="33" t="s">
        <v>102</v>
      </c>
      <c r="E33" s="138" t="s">
        <v>97</v>
      </c>
      <c r="F33" s="139">
        <v>24</v>
      </c>
      <c r="G33" s="37"/>
      <c r="H33" s="32">
        <v>22</v>
      </c>
      <c r="I33" s="41">
        <f t="shared" si="0"/>
        <v>0</v>
      </c>
      <c r="J33" s="41">
        <f t="shared" si="1"/>
        <v>0</v>
      </c>
      <c r="K33" s="41">
        <f t="shared" si="2"/>
        <v>0</v>
      </c>
      <c r="L33" s="33"/>
    </row>
    <row r="34" spans="1:12" s="11" customFormat="1" x14ac:dyDescent="0.25">
      <c r="A34" s="66"/>
      <c r="B34" s="66"/>
      <c r="C34" s="140"/>
      <c r="D34" s="64" t="s">
        <v>17</v>
      </c>
      <c r="E34" s="67"/>
      <c r="F34" s="66"/>
      <c r="G34" s="66"/>
      <c r="H34" s="68"/>
      <c r="I34" s="65">
        <f>SUM(I12:I33)</f>
        <v>0</v>
      </c>
      <c r="J34" s="65">
        <f>SUM(J12:J33)</f>
        <v>0</v>
      </c>
      <c r="K34" s="65">
        <f>SUM(K12:K33)</f>
        <v>0</v>
      </c>
      <c r="L34" s="66"/>
    </row>
  </sheetData>
  <printOptions headings="1" gridLines="1"/>
  <pageMargins left="0.7" right="0.7" top="0.75" bottom="0.75" header="0.3" footer="0.3"/>
  <pageSetup paperSize="9" scale="7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85" zoomScaleNormal="85" workbookViewId="0">
      <selection activeCell="D49" sqref="D49"/>
    </sheetView>
  </sheetViews>
  <sheetFormatPr defaultColWidth="9.140625" defaultRowHeight="18" x14ac:dyDescent="0.25"/>
  <cols>
    <col min="1" max="1" width="7.28515625" style="8" customWidth="1"/>
    <col min="2" max="2" width="8.140625" style="8" customWidth="1"/>
    <col min="3" max="3" width="7" style="19" customWidth="1"/>
    <col min="4" max="4" width="66.5703125" style="8" customWidth="1"/>
    <col min="5" max="5" width="8.140625" style="8" customWidth="1"/>
    <col min="6" max="6" width="10.5703125" style="8" customWidth="1"/>
    <col min="7" max="7" width="7.140625" style="12" customWidth="1"/>
    <col min="8" max="8" width="10.28515625" style="8" customWidth="1"/>
    <col min="9" max="9" width="9.85546875" style="8" customWidth="1"/>
    <col min="10" max="10" width="8.85546875" style="19" customWidth="1"/>
    <col min="11" max="12" width="10.42578125" style="9" customWidth="1"/>
    <col min="13" max="14" width="11.42578125" style="9" customWidth="1"/>
    <col min="15" max="15" width="15.7109375" style="8" customWidth="1"/>
    <col min="16" max="16384" width="9.140625" style="8"/>
  </cols>
  <sheetData>
    <row r="1" spans="1:15" x14ac:dyDescent="0.25">
      <c r="A1" s="148"/>
      <c r="B1" s="148"/>
      <c r="C1" s="151"/>
      <c r="D1" s="210"/>
      <c r="E1" s="210"/>
      <c r="F1" s="210"/>
      <c r="G1" s="219"/>
      <c r="H1" s="210"/>
      <c r="I1" s="210"/>
      <c r="J1" s="220"/>
      <c r="K1" s="210"/>
      <c r="L1" s="210"/>
      <c r="M1" s="210"/>
      <c r="N1" s="210"/>
      <c r="O1" s="148"/>
    </row>
    <row r="2" spans="1:15" x14ac:dyDescent="0.25">
      <c r="A2" s="148"/>
      <c r="B2" s="148"/>
      <c r="C2" s="151"/>
      <c r="D2" s="210"/>
      <c r="E2" s="210"/>
      <c r="F2" s="210"/>
      <c r="G2" s="219"/>
      <c r="H2" s="210"/>
      <c r="I2" s="210"/>
      <c r="J2" s="220"/>
      <c r="K2" s="210"/>
      <c r="L2" s="210"/>
      <c r="M2" s="210"/>
      <c r="N2" s="210"/>
      <c r="O2" s="148"/>
    </row>
    <row r="3" spans="1:15" x14ac:dyDescent="0.25">
      <c r="A3" s="148"/>
      <c r="B3" s="148"/>
      <c r="C3" s="151"/>
      <c r="D3" s="203" t="s">
        <v>107</v>
      </c>
      <c r="E3" s="203"/>
      <c r="F3" s="203"/>
      <c r="G3" s="148"/>
      <c r="H3" s="151"/>
      <c r="I3" s="221"/>
      <c r="J3" s="221"/>
      <c r="K3" s="203"/>
      <c r="L3" s="203"/>
      <c r="M3" s="203"/>
      <c r="N3" s="203"/>
      <c r="O3" s="203"/>
    </row>
    <row r="4" spans="1:15" x14ac:dyDescent="0.25">
      <c r="A4" s="148"/>
      <c r="B4" s="148"/>
      <c r="C4" s="151"/>
      <c r="D4" s="203"/>
      <c r="E4" s="203"/>
      <c r="F4" s="203"/>
      <c r="G4" s="221"/>
      <c r="H4" s="203"/>
      <c r="I4" s="203"/>
      <c r="J4" s="222"/>
      <c r="K4" s="203"/>
      <c r="L4" s="203"/>
      <c r="M4" s="203"/>
      <c r="N4" s="203"/>
      <c r="O4" s="201"/>
    </row>
    <row r="5" spans="1:15" x14ac:dyDescent="0.25">
      <c r="A5" s="148"/>
      <c r="B5" s="148"/>
      <c r="C5" s="151"/>
      <c r="D5" s="223" t="s">
        <v>211</v>
      </c>
      <c r="E5" s="223"/>
      <c r="F5" s="223"/>
      <c r="G5" s="200"/>
      <c r="H5" s="201"/>
      <c r="I5" s="201"/>
      <c r="J5" s="202"/>
      <c r="K5" s="203"/>
      <c r="L5" s="203"/>
      <c r="M5" s="203"/>
      <c r="N5" s="203"/>
      <c r="O5" s="201"/>
    </row>
    <row r="6" spans="1:15" x14ac:dyDescent="0.25">
      <c r="A6" s="148"/>
      <c r="B6" s="148"/>
      <c r="C6" s="151"/>
      <c r="D6" s="201"/>
      <c r="E6" s="201"/>
      <c r="F6" s="201"/>
      <c r="G6" s="200"/>
      <c r="H6" s="201"/>
      <c r="I6" s="201"/>
      <c r="J6" s="202"/>
      <c r="K6" s="203"/>
      <c r="L6" s="203"/>
      <c r="M6" s="203"/>
      <c r="N6" s="203"/>
      <c r="O6" s="201"/>
    </row>
    <row r="7" spans="1:15" x14ac:dyDescent="0.25">
      <c r="A7" s="148"/>
      <c r="B7" s="148"/>
      <c r="C7" s="151"/>
      <c r="D7" s="199" t="s">
        <v>1135</v>
      </c>
      <c r="E7" s="199"/>
      <c r="F7" s="199"/>
      <c r="G7" s="200"/>
      <c r="H7" s="201"/>
      <c r="I7" s="201"/>
      <c r="J7" s="202"/>
      <c r="K7" s="203"/>
      <c r="L7" s="203"/>
      <c r="M7" s="203"/>
      <c r="N7" s="203"/>
      <c r="O7" s="201"/>
    </row>
    <row r="8" spans="1:15" x14ac:dyDescent="0.25">
      <c r="A8" s="148"/>
      <c r="B8" s="148"/>
      <c r="C8" s="151"/>
      <c r="D8" s="148"/>
      <c r="E8" s="148"/>
      <c r="F8" s="148"/>
      <c r="G8" s="195"/>
      <c r="H8" s="148"/>
      <c r="I8" s="148"/>
      <c r="J8" s="151"/>
      <c r="K8" s="210"/>
      <c r="L8" s="210"/>
      <c r="M8" s="210"/>
      <c r="N8" s="210"/>
      <c r="O8" s="148"/>
    </row>
    <row r="9" spans="1:15" s="59" customFormat="1" ht="13.5" customHeight="1" x14ac:dyDescent="0.2">
      <c r="A9" s="223"/>
      <c r="B9" s="223"/>
      <c r="C9" s="224"/>
      <c r="D9" s="223" t="s">
        <v>1391</v>
      </c>
      <c r="E9" s="223"/>
      <c r="F9" s="223"/>
      <c r="G9" s="225"/>
      <c r="H9" s="223"/>
      <c r="I9" s="223"/>
      <c r="J9" s="224"/>
      <c r="K9" s="226"/>
      <c r="L9" s="226"/>
      <c r="M9" s="226"/>
      <c r="N9" s="226"/>
      <c r="O9" s="223"/>
    </row>
    <row r="10" spans="1:15" hidden="1" x14ac:dyDescent="0.25">
      <c r="A10" s="205">
        <v>1</v>
      </c>
      <c r="B10" s="205">
        <v>2</v>
      </c>
      <c r="C10" s="205">
        <v>3</v>
      </c>
      <c r="D10" s="205">
        <v>4</v>
      </c>
      <c r="E10" s="205"/>
      <c r="F10" s="205"/>
      <c r="G10" s="205">
        <v>5</v>
      </c>
      <c r="H10" s="205">
        <v>6</v>
      </c>
      <c r="I10" s="205">
        <v>7</v>
      </c>
      <c r="J10" s="205">
        <v>8</v>
      </c>
      <c r="K10" s="206">
        <v>10</v>
      </c>
      <c r="L10" s="206">
        <v>10</v>
      </c>
      <c r="M10" s="206">
        <v>9</v>
      </c>
      <c r="N10" s="206">
        <v>9</v>
      </c>
      <c r="O10" s="205">
        <v>12</v>
      </c>
    </row>
    <row r="11" spans="1:15" ht="76.5" customHeight="1" x14ac:dyDescent="0.25">
      <c r="A11" s="152" t="s">
        <v>1</v>
      </c>
      <c r="B11" s="152" t="s">
        <v>2</v>
      </c>
      <c r="C11" s="152" t="s">
        <v>108</v>
      </c>
      <c r="D11" s="152" t="s">
        <v>3</v>
      </c>
      <c r="E11" s="152" t="s">
        <v>1280</v>
      </c>
      <c r="F11" s="152" t="s">
        <v>1282</v>
      </c>
      <c r="G11" s="152" t="s">
        <v>1281</v>
      </c>
      <c r="H11" s="152" t="s">
        <v>1300</v>
      </c>
      <c r="I11" s="152" t="s">
        <v>1301</v>
      </c>
      <c r="J11" s="152" t="s">
        <v>7</v>
      </c>
      <c r="K11" s="154" t="s">
        <v>1303</v>
      </c>
      <c r="L11" s="154" t="s">
        <v>1305</v>
      </c>
      <c r="M11" s="154" t="s">
        <v>1302</v>
      </c>
      <c r="N11" s="154" t="s">
        <v>1304</v>
      </c>
      <c r="O11" s="152" t="s">
        <v>1137</v>
      </c>
    </row>
    <row r="12" spans="1:15" x14ac:dyDescent="0.25">
      <c r="A12" s="51" t="s">
        <v>974</v>
      </c>
      <c r="B12" s="33"/>
      <c r="C12" s="35">
        <v>1</v>
      </c>
      <c r="D12" s="38" t="s">
        <v>1320</v>
      </c>
      <c r="E12" s="38" t="s">
        <v>12</v>
      </c>
      <c r="F12" s="38"/>
      <c r="G12" s="125" t="s">
        <v>19</v>
      </c>
      <c r="H12" s="40">
        <v>6</v>
      </c>
      <c r="I12" s="231">
        <v>0</v>
      </c>
      <c r="J12" s="84">
        <v>9.5</v>
      </c>
      <c r="K12" s="147">
        <f t="shared" ref="K12:K55" si="0">H12*I12</f>
        <v>0</v>
      </c>
      <c r="L12" s="147"/>
      <c r="M12" s="147">
        <f t="shared" ref="M12:M55" si="1">I12*J12/100</f>
        <v>0</v>
      </c>
      <c r="N12" s="147">
        <f>L12*J12/100</f>
        <v>0</v>
      </c>
      <c r="O12" s="33"/>
    </row>
    <row r="13" spans="1:15" x14ac:dyDescent="0.25">
      <c r="A13" s="51" t="s">
        <v>975</v>
      </c>
      <c r="B13" s="33"/>
      <c r="C13" s="35">
        <v>2</v>
      </c>
      <c r="D13" s="38" t="s">
        <v>976</v>
      </c>
      <c r="E13" s="38" t="s">
        <v>12</v>
      </c>
      <c r="F13" s="38"/>
      <c r="G13" s="125" t="s">
        <v>19</v>
      </c>
      <c r="H13" s="40">
        <v>72</v>
      </c>
      <c r="I13" s="231">
        <v>0</v>
      </c>
      <c r="J13" s="84">
        <v>9.5</v>
      </c>
      <c r="K13" s="147">
        <f t="shared" si="0"/>
        <v>0</v>
      </c>
      <c r="L13" s="147"/>
      <c r="M13" s="147">
        <f t="shared" si="1"/>
        <v>0</v>
      </c>
      <c r="N13" s="147">
        <f t="shared" ref="N13:N55" si="2">L13*J13/100</f>
        <v>0</v>
      </c>
      <c r="O13" s="33"/>
    </row>
    <row r="14" spans="1:15" s="11" customFormat="1" x14ac:dyDescent="0.25">
      <c r="A14" s="91" t="s">
        <v>978</v>
      </c>
      <c r="B14" s="33"/>
      <c r="C14" s="35">
        <v>3</v>
      </c>
      <c r="D14" s="103" t="s">
        <v>977</v>
      </c>
      <c r="E14" s="103" t="s">
        <v>12</v>
      </c>
      <c r="F14" s="103"/>
      <c r="G14" s="125" t="s">
        <v>19</v>
      </c>
      <c r="H14" s="40">
        <v>150</v>
      </c>
      <c r="I14" s="231">
        <v>0</v>
      </c>
      <c r="J14" s="84">
        <v>9.5</v>
      </c>
      <c r="K14" s="147">
        <f t="shared" si="0"/>
        <v>0</v>
      </c>
      <c r="L14" s="147"/>
      <c r="M14" s="147">
        <f t="shared" si="1"/>
        <v>0</v>
      </c>
      <c r="N14" s="147">
        <f t="shared" si="2"/>
        <v>0</v>
      </c>
      <c r="O14" s="33"/>
    </row>
    <row r="15" spans="1:15" x14ac:dyDescent="0.25">
      <c r="A15" s="91" t="s">
        <v>979</v>
      </c>
      <c r="B15" s="33"/>
      <c r="C15" s="35">
        <v>4</v>
      </c>
      <c r="D15" s="103" t="s">
        <v>983</v>
      </c>
      <c r="E15" s="103" t="s">
        <v>12</v>
      </c>
      <c r="F15" s="103"/>
      <c r="G15" s="125" t="s">
        <v>19</v>
      </c>
      <c r="H15" s="40">
        <v>2700</v>
      </c>
      <c r="I15" s="231">
        <v>0</v>
      </c>
      <c r="J15" s="84">
        <v>9.5</v>
      </c>
      <c r="K15" s="147">
        <f t="shared" si="0"/>
        <v>0</v>
      </c>
      <c r="L15" s="147"/>
      <c r="M15" s="147">
        <f t="shared" si="1"/>
        <v>0</v>
      </c>
      <c r="N15" s="147">
        <f t="shared" si="2"/>
        <v>0</v>
      </c>
      <c r="O15" s="33"/>
    </row>
    <row r="16" spans="1:15" x14ac:dyDescent="0.25">
      <c r="A16" s="91" t="s">
        <v>980</v>
      </c>
      <c r="B16" s="33"/>
      <c r="C16" s="35">
        <v>5</v>
      </c>
      <c r="D16" s="103" t="s">
        <v>1277</v>
      </c>
      <c r="E16" s="103" t="s">
        <v>12</v>
      </c>
      <c r="F16" s="103"/>
      <c r="G16" s="125" t="s">
        <v>19</v>
      </c>
      <c r="H16" s="40">
        <v>132</v>
      </c>
      <c r="I16" s="231">
        <v>0</v>
      </c>
      <c r="J16" s="84">
        <v>9.5</v>
      </c>
      <c r="K16" s="147">
        <f t="shared" si="0"/>
        <v>0</v>
      </c>
      <c r="L16" s="147"/>
      <c r="M16" s="147">
        <f t="shared" si="1"/>
        <v>0</v>
      </c>
      <c r="N16" s="147">
        <f t="shared" si="2"/>
        <v>0</v>
      </c>
      <c r="O16" s="33"/>
    </row>
    <row r="17" spans="1:15" x14ac:dyDescent="0.25">
      <c r="A17" s="91" t="s">
        <v>981</v>
      </c>
      <c r="B17" s="33"/>
      <c r="C17" s="35">
        <v>6</v>
      </c>
      <c r="D17" s="103" t="s">
        <v>984</v>
      </c>
      <c r="E17" s="103" t="s">
        <v>12</v>
      </c>
      <c r="F17" s="103"/>
      <c r="G17" s="125" t="s">
        <v>19</v>
      </c>
      <c r="H17" s="40">
        <v>12</v>
      </c>
      <c r="I17" s="231">
        <v>0</v>
      </c>
      <c r="J17" s="84">
        <v>9.5</v>
      </c>
      <c r="K17" s="147">
        <f t="shared" si="0"/>
        <v>0</v>
      </c>
      <c r="L17" s="147"/>
      <c r="M17" s="147">
        <f t="shared" si="1"/>
        <v>0</v>
      </c>
      <c r="N17" s="147">
        <f t="shared" si="2"/>
        <v>0</v>
      </c>
      <c r="O17" s="33"/>
    </row>
    <row r="18" spans="1:15" x14ac:dyDescent="0.25">
      <c r="A18" s="91" t="s">
        <v>982</v>
      </c>
      <c r="B18" s="33"/>
      <c r="C18" s="35">
        <v>7</v>
      </c>
      <c r="D18" s="103" t="s">
        <v>985</v>
      </c>
      <c r="E18" s="103" t="s">
        <v>12</v>
      </c>
      <c r="F18" s="103"/>
      <c r="G18" s="125" t="s">
        <v>19</v>
      </c>
      <c r="H18" s="40">
        <v>200</v>
      </c>
      <c r="I18" s="231">
        <v>0</v>
      </c>
      <c r="J18" s="84">
        <v>9.5</v>
      </c>
      <c r="K18" s="147">
        <f t="shared" si="0"/>
        <v>0</v>
      </c>
      <c r="L18" s="147"/>
      <c r="M18" s="147">
        <f t="shared" si="1"/>
        <v>0</v>
      </c>
      <c r="N18" s="147">
        <f t="shared" si="2"/>
        <v>0</v>
      </c>
      <c r="O18" s="33"/>
    </row>
    <row r="19" spans="1:15" x14ac:dyDescent="0.25">
      <c r="A19" s="91" t="s">
        <v>1091</v>
      </c>
      <c r="B19" s="33"/>
      <c r="C19" s="35">
        <v>8</v>
      </c>
      <c r="D19" s="103" t="s">
        <v>1092</v>
      </c>
      <c r="E19" s="103" t="s">
        <v>12</v>
      </c>
      <c r="F19" s="103"/>
      <c r="G19" s="125" t="s">
        <v>19</v>
      </c>
      <c r="H19" s="40">
        <v>220</v>
      </c>
      <c r="I19" s="231">
        <v>0</v>
      </c>
      <c r="J19" s="84">
        <v>9.5</v>
      </c>
      <c r="K19" s="147">
        <f t="shared" si="0"/>
        <v>0</v>
      </c>
      <c r="L19" s="147"/>
      <c r="M19" s="147">
        <f t="shared" si="1"/>
        <v>0</v>
      </c>
      <c r="N19" s="147">
        <f t="shared" si="2"/>
        <v>0</v>
      </c>
      <c r="O19" s="33"/>
    </row>
    <row r="20" spans="1:15" x14ac:dyDescent="0.25">
      <c r="A20" s="91" t="s">
        <v>986</v>
      </c>
      <c r="B20" s="33"/>
      <c r="C20" s="35">
        <v>9</v>
      </c>
      <c r="D20" s="103" t="s">
        <v>987</v>
      </c>
      <c r="E20" s="103" t="s">
        <v>12</v>
      </c>
      <c r="F20" s="103"/>
      <c r="G20" s="125" t="s">
        <v>19</v>
      </c>
      <c r="H20" s="40">
        <v>450</v>
      </c>
      <c r="I20" s="231">
        <v>0</v>
      </c>
      <c r="J20" s="84">
        <v>9.5</v>
      </c>
      <c r="K20" s="147">
        <f t="shared" si="0"/>
        <v>0</v>
      </c>
      <c r="L20" s="147"/>
      <c r="M20" s="147">
        <f t="shared" si="1"/>
        <v>0</v>
      </c>
      <c r="N20" s="147">
        <f t="shared" si="2"/>
        <v>0</v>
      </c>
      <c r="O20" s="33"/>
    </row>
    <row r="21" spans="1:15" x14ac:dyDescent="0.25">
      <c r="A21" s="91" t="s">
        <v>988</v>
      </c>
      <c r="B21" s="33"/>
      <c r="C21" s="35">
        <v>10</v>
      </c>
      <c r="D21" s="103" t="s">
        <v>989</v>
      </c>
      <c r="E21" s="103" t="s">
        <v>12</v>
      </c>
      <c r="F21" s="103"/>
      <c r="G21" s="125" t="s">
        <v>19</v>
      </c>
      <c r="H21" s="40">
        <v>300</v>
      </c>
      <c r="I21" s="231">
        <v>0</v>
      </c>
      <c r="J21" s="84">
        <v>9.5</v>
      </c>
      <c r="K21" s="147">
        <f t="shared" si="0"/>
        <v>0</v>
      </c>
      <c r="L21" s="147"/>
      <c r="M21" s="147">
        <f t="shared" si="1"/>
        <v>0</v>
      </c>
      <c r="N21" s="147">
        <f t="shared" si="2"/>
        <v>0</v>
      </c>
      <c r="O21" s="33"/>
    </row>
    <row r="22" spans="1:15" x14ac:dyDescent="0.25">
      <c r="A22" s="91" t="s">
        <v>1411</v>
      </c>
      <c r="B22" s="33"/>
      <c r="C22" s="35">
        <v>11</v>
      </c>
      <c r="D22" s="103" t="s">
        <v>990</v>
      </c>
      <c r="E22" s="103" t="s">
        <v>12</v>
      </c>
      <c r="F22" s="103"/>
      <c r="G22" s="125" t="s">
        <v>19</v>
      </c>
      <c r="H22" s="40">
        <v>270</v>
      </c>
      <c r="I22" s="231">
        <v>0</v>
      </c>
      <c r="J22" s="84">
        <v>9.5</v>
      </c>
      <c r="K22" s="147">
        <f t="shared" si="0"/>
        <v>0</v>
      </c>
      <c r="L22" s="147"/>
      <c r="M22" s="147">
        <f t="shared" si="1"/>
        <v>0</v>
      </c>
      <c r="N22" s="147">
        <f t="shared" si="2"/>
        <v>0</v>
      </c>
      <c r="O22" s="33"/>
    </row>
    <row r="23" spans="1:15" x14ac:dyDescent="0.25">
      <c r="A23" s="91" t="s">
        <v>1408</v>
      </c>
      <c r="B23" s="33"/>
      <c r="C23" s="35">
        <v>12</v>
      </c>
      <c r="D23" s="103" t="s">
        <v>1084</v>
      </c>
      <c r="E23" s="103" t="s">
        <v>12</v>
      </c>
      <c r="F23" s="103"/>
      <c r="G23" s="125" t="s">
        <v>19</v>
      </c>
      <c r="H23" s="40">
        <v>150</v>
      </c>
      <c r="I23" s="231">
        <v>0</v>
      </c>
      <c r="J23" s="84">
        <v>9.5</v>
      </c>
      <c r="K23" s="147">
        <f t="shared" si="0"/>
        <v>0</v>
      </c>
      <c r="L23" s="147"/>
      <c r="M23" s="147">
        <f t="shared" si="1"/>
        <v>0</v>
      </c>
      <c r="N23" s="147">
        <f t="shared" si="2"/>
        <v>0</v>
      </c>
      <c r="O23" s="33"/>
    </row>
    <row r="24" spans="1:15" x14ac:dyDescent="0.25">
      <c r="A24" s="91" t="s">
        <v>991</v>
      </c>
      <c r="B24" s="33"/>
      <c r="C24" s="35">
        <v>13</v>
      </c>
      <c r="D24" s="103" t="s">
        <v>992</v>
      </c>
      <c r="E24" s="103" t="s">
        <v>12</v>
      </c>
      <c r="F24" s="103"/>
      <c r="G24" s="125" t="s">
        <v>19</v>
      </c>
      <c r="H24" s="40">
        <v>200</v>
      </c>
      <c r="I24" s="231">
        <v>0</v>
      </c>
      <c r="J24" s="84">
        <v>9.5</v>
      </c>
      <c r="K24" s="147">
        <f t="shared" si="0"/>
        <v>0</v>
      </c>
      <c r="L24" s="147"/>
      <c r="M24" s="147">
        <f t="shared" si="1"/>
        <v>0</v>
      </c>
      <c r="N24" s="147">
        <f t="shared" si="2"/>
        <v>0</v>
      </c>
      <c r="O24" s="33"/>
    </row>
    <row r="25" spans="1:15" x14ac:dyDescent="0.25">
      <c r="A25" s="91" t="s">
        <v>993</v>
      </c>
      <c r="B25" s="33"/>
      <c r="C25" s="35">
        <v>14</v>
      </c>
      <c r="D25" s="103" t="s">
        <v>994</v>
      </c>
      <c r="E25" s="103" t="s">
        <v>12</v>
      </c>
      <c r="F25" s="103"/>
      <c r="G25" s="125" t="s">
        <v>19</v>
      </c>
      <c r="H25" s="40">
        <v>1200</v>
      </c>
      <c r="I25" s="231">
        <v>0</v>
      </c>
      <c r="J25" s="84">
        <v>9.5</v>
      </c>
      <c r="K25" s="147">
        <f t="shared" si="0"/>
        <v>0</v>
      </c>
      <c r="L25" s="147"/>
      <c r="M25" s="147">
        <f t="shared" si="1"/>
        <v>0</v>
      </c>
      <c r="N25" s="147">
        <f t="shared" si="2"/>
        <v>0</v>
      </c>
      <c r="O25" s="33"/>
    </row>
    <row r="26" spans="1:15" x14ac:dyDescent="0.25">
      <c r="A26" s="91" t="s">
        <v>1409</v>
      </c>
      <c r="B26" s="33"/>
      <c r="C26" s="35">
        <v>15</v>
      </c>
      <c r="D26" s="103" t="s">
        <v>1085</v>
      </c>
      <c r="E26" s="103" t="s">
        <v>12</v>
      </c>
      <c r="F26" s="103"/>
      <c r="G26" s="125" t="s">
        <v>19</v>
      </c>
      <c r="H26" s="40">
        <v>6000</v>
      </c>
      <c r="I26" s="231">
        <v>0</v>
      </c>
      <c r="J26" s="84">
        <v>9.5</v>
      </c>
      <c r="K26" s="147">
        <f t="shared" si="0"/>
        <v>0</v>
      </c>
      <c r="L26" s="147"/>
      <c r="M26" s="147">
        <f t="shared" si="1"/>
        <v>0</v>
      </c>
      <c r="N26" s="147">
        <f t="shared" si="2"/>
        <v>0</v>
      </c>
      <c r="O26" s="33"/>
    </row>
    <row r="27" spans="1:15" x14ac:dyDescent="0.25">
      <c r="A27" s="91" t="s">
        <v>995</v>
      </c>
      <c r="B27" s="33"/>
      <c r="C27" s="35">
        <v>16</v>
      </c>
      <c r="D27" s="103" t="s">
        <v>996</v>
      </c>
      <c r="E27" s="103" t="s">
        <v>12</v>
      </c>
      <c r="F27" s="103"/>
      <c r="G27" s="125" t="s">
        <v>19</v>
      </c>
      <c r="H27" s="40">
        <v>800</v>
      </c>
      <c r="I27" s="231">
        <v>0</v>
      </c>
      <c r="J27" s="84">
        <v>9.5</v>
      </c>
      <c r="K27" s="147">
        <f t="shared" si="0"/>
        <v>0</v>
      </c>
      <c r="L27" s="147"/>
      <c r="M27" s="147">
        <f t="shared" si="1"/>
        <v>0</v>
      </c>
      <c r="N27" s="147">
        <f t="shared" si="2"/>
        <v>0</v>
      </c>
      <c r="O27" s="33"/>
    </row>
    <row r="28" spans="1:15" x14ac:dyDescent="0.25">
      <c r="A28" s="91" t="s">
        <v>1367</v>
      </c>
      <c r="B28" s="33"/>
      <c r="C28" s="35">
        <v>17</v>
      </c>
      <c r="D28" s="103" t="s">
        <v>1368</v>
      </c>
      <c r="E28" s="103" t="s">
        <v>12</v>
      </c>
      <c r="F28" s="103"/>
      <c r="G28" s="125" t="s">
        <v>19</v>
      </c>
      <c r="H28" s="40">
        <v>12</v>
      </c>
      <c r="I28" s="231">
        <v>0</v>
      </c>
      <c r="J28" s="84">
        <v>9.5</v>
      </c>
      <c r="K28" s="147">
        <f t="shared" si="0"/>
        <v>0</v>
      </c>
      <c r="L28" s="147"/>
      <c r="M28" s="147">
        <f t="shared" si="1"/>
        <v>0</v>
      </c>
      <c r="N28" s="147">
        <f t="shared" si="2"/>
        <v>0</v>
      </c>
      <c r="O28" s="33"/>
    </row>
    <row r="29" spans="1:15" x14ac:dyDescent="0.25">
      <c r="A29" s="91" t="s">
        <v>997</v>
      </c>
      <c r="B29" s="33"/>
      <c r="C29" s="35">
        <v>18</v>
      </c>
      <c r="D29" s="103" t="s">
        <v>1000</v>
      </c>
      <c r="E29" s="103" t="s">
        <v>12</v>
      </c>
      <c r="F29" s="103"/>
      <c r="G29" s="125" t="s">
        <v>19</v>
      </c>
      <c r="H29" s="40">
        <v>300</v>
      </c>
      <c r="I29" s="231">
        <v>0</v>
      </c>
      <c r="J29" s="84">
        <v>9.5</v>
      </c>
      <c r="K29" s="147">
        <f t="shared" si="0"/>
        <v>0</v>
      </c>
      <c r="L29" s="147"/>
      <c r="M29" s="147">
        <f t="shared" si="1"/>
        <v>0</v>
      </c>
      <c r="N29" s="147">
        <f t="shared" si="2"/>
        <v>0</v>
      </c>
      <c r="O29" s="33"/>
    </row>
    <row r="30" spans="1:15" x14ac:dyDescent="0.25">
      <c r="A30" s="91" t="s">
        <v>998</v>
      </c>
      <c r="B30" s="33"/>
      <c r="C30" s="35">
        <v>19</v>
      </c>
      <c r="D30" s="103" t="s">
        <v>1001</v>
      </c>
      <c r="E30" s="103" t="s">
        <v>12</v>
      </c>
      <c r="F30" s="103"/>
      <c r="G30" s="125" t="s">
        <v>19</v>
      </c>
      <c r="H30" s="40">
        <v>180</v>
      </c>
      <c r="I30" s="231">
        <v>0</v>
      </c>
      <c r="J30" s="84">
        <v>9.5</v>
      </c>
      <c r="K30" s="147">
        <f t="shared" si="0"/>
        <v>0</v>
      </c>
      <c r="L30" s="147"/>
      <c r="M30" s="147">
        <f t="shared" si="1"/>
        <v>0</v>
      </c>
      <c r="N30" s="147">
        <f t="shared" si="2"/>
        <v>0</v>
      </c>
      <c r="O30" s="33"/>
    </row>
    <row r="31" spans="1:15" x14ac:dyDescent="0.25">
      <c r="A31" s="91" t="s">
        <v>999</v>
      </c>
      <c r="B31" s="33"/>
      <c r="C31" s="35">
        <v>20</v>
      </c>
      <c r="D31" s="103" t="s">
        <v>1002</v>
      </c>
      <c r="E31" s="103" t="s">
        <v>12</v>
      </c>
      <c r="F31" s="103"/>
      <c r="G31" s="125" t="s">
        <v>19</v>
      </c>
      <c r="H31" s="40">
        <v>300</v>
      </c>
      <c r="I31" s="231">
        <v>0</v>
      </c>
      <c r="J31" s="84">
        <v>9.5</v>
      </c>
      <c r="K31" s="147">
        <f t="shared" si="0"/>
        <v>0</v>
      </c>
      <c r="L31" s="147"/>
      <c r="M31" s="147">
        <f t="shared" si="1"/>
        <v>0</v>
      </c>
      <c r="N31" s="147">
        <f t="shared" si="2"/>
        <v>0</v>
      </c>
      <c r="O31" s="33"/>
    </row>
    <row r="32" spans="1:15" x14ac:dyDescent="0.25">
      <c r="A32" s="91" t="s">
        <v>1003</v>
      </c>
      <c r="B32" s="33"/>
      <c r="C32" s="35">
        <v>21</v>
      </c>
      <c r="D32" s="103" t="s">
        <v>1006</v>
      </c>
      <c r="E32" s="103" t="s">
        <v>12</v>
      </c>
      <c r="F32" s="103"/>
      <c r="G32" s="125" t="s">
        <v>19</v>
      </c>
      <c r="H32" s="40">
        <v>280</v>
      </c>
      <c r="I32" s="231">
        <v>0</v>
      </c>
      <c r="J32" s="84">
        <v>9.5</v>
      </c>
      <c r="K32" s="147">
        <f t="shared" si="0"/>
        <v>0</v>
      </c>
      <c r="L32" s="147"/>
      <c r="M32" s="147">
        <f t="shared" si="1"/>
        <v>0</v>
      </c>
      <c r="N32" s="147">
        <f t="shared" si="2"/>
        <v>0</v>
      </c>
      <c r="O32" s="33"/>
    </row>
    <row r="33" spans="1:15" x14ac:dyDescent="0.25">
      <c r="A33" s="91" t="s">
        <v>1252</v>
      </c>
      <c r="B33" s="33"/>
      <c r="C33" s="35">
        <v>22</v>
      </c>
      <c r="D33" s="103" t="s">
        <v>1254</v>
      </c>
      <c r="E33" s="103" t="s">
        <v>12</v>
      </c>
      <c r="F33" s="103"/>
      <c r="G33" s="125" t="s">
        <v>19</v>
      </c>
      <c r="H33" s="40">
        <v>200</v>
      </c>
      <c r="I33" s="231">
        <v>0</v>
      </c>
      <c r="J33" s="84">
        <v>9.5</v>
      </c>
      <c r="K33" s="147">
        <f t="shared" si="0"/>
        <v>0</v>
      </c>
      <c r="L33" s="147"/>
      <c r="M33" s="147">
        <f t="shared" si="1"/>
        <v>0</v>
      </c>
      <c r="N33" s="147">
        <f t="shared" si="2"/>
        <v>0</v>
      </c>
      <c r="O33" s="33"/>
    </row>
    <row r="34" spans="1:15" x14ac:dyDescent="0.25">
      <c r="A34" s="91" t="s">
        <v>1253</v>
      </c>
      <c r="B34" s="33"/>
      <c r="C34" s="35">
        <v>23</v>
      </c>
      <c r="D34" s="103" t="s">
        <v>1255</v>
      </c>
      <c r="E34" s="103" t="s">
        <v>12</v>
      </c>
      <c r="F34" s="103"/>
      <c r="G34" s="125" t="s">
        <v>19</v>
      </c>
      <c r="H34" s="40">
        <v>180</v>
      </c>
      <c r="I34" s="231">
        <v>0</v>
      </c>
      <c r="J34" s="84">
        <v>9.5</v>
      </c>
      <c r="K34" s="147">
        <f t="shared" si="0"/>
        <v>0</v>
      </c>
      <c r="L34" s="147"/>
      <c r="M34" s="147">
        <f t="shared" si="1"/>
        <v>0</v>
      </c>
      <c r="N34" s="147">
        <f t="shared" si="2"/>
        <v>0</v>
      </c>
      <c r="O34" s="33"/>
    </row>
    <row r="35" spans="1:15" x14ac:dyDescent="0.25">
      <c r="A35" s="91" t="s">
        <v>1276</v>
      </c>
      <c r="B35" s="33"/>
      <c r="C35" s="35">
        <v>24</v>
      </c>
      <c r="D35" s="33" t="s">
        <v>1299</v>
      </c>
      <c r="E35" s="33" t="s">
        <v>12</v>
      </c>
      <c r="F35" s="33"/>
      <c r="G35" s="125" t="s">
        <v>19</v>
      </c>
      <c r="H35" s="40">
        <v>48</v>
      </c>
      <c r="I35" s="231">
        <v>0</v>
      </c>
      <c r="J35" s="84">
        <v>9.5</v>
      </c>
      <c r="K35" s="147">
        <f t="shared" si="0"/>
        <v>0</v>
      </c>
      <c r="L35" s="147"/>
      <c r="M35" s="147">
        <f t="shared" si="1"/>
        <v>0</v>
      </c>
      <c r="N35" s="147">
        <f t="shared" si="2"/>
        <v>0</v>
      </c>
      <c r="O35" s="33"/>
    </row>
    <row r="36" spans="1:15" x14ac:dyDescent="0.25">
      <c r="A36" s="91" t="s">
        <v>1004</v>
      </c>
      <c r="B36" s="33"/>
      <c r="C36" s="35">
        <v>25</v>
      </c>
      <c r="D36" s="103" t="s">
        <v>1007</v>
      </c>
      <c r="E36" s="103" t="s">
        <v>12</v>
      </c>
      <c r="F36" s="103"/>
      <c r="G36" s="125" t="s">
        <v>19</v>
      </c>
      <c r="H36" s="40">
        <v>220</v>
      </c>
      <c r="I36" s="231">
        <v>0</v>
      </c>
      <c r="J36" s="84">
        <v>9.5</v>
      </c>
      <c r="K36" s="147">
        <f t="shared" si="0"/>
        <v>0</v>
      </c>
      <c r="L36" s="147"/>
      <c r="M36" s="147">
        <f t="shared" si="1"/>
        <v>0</v>
      </c>
      <c r="N36" s="147">
        <f t="shared" si="2"/>
        <v>0</v>
      </c>
      <c r="O36" s="33"/>
    </row>
    <row r="37" spans="1:15" x14ac:dyDescent="0.25">
      <c r="A37" s="91" t="s">
        <v>1321</v>
      </c>
      <c r="B37" s="33"/>
      <c r="C37" s="35">
        <v>26</v>
      </c>
      <c r="D37" s="103" t="s">
        <v>1322</v>
      </c>
      <c r="E37" s="103" t="s">
        <v>12</v>
      </c>
      <c r="F37" s="103"/>
      <c r="G37" s="125" t="s">
        <v>19</v>
      </c>
      <c r="H37" s="40">
        <v>24</v>
      </c>
      <c r="I37" s="231">
        <v>0</v>
      </c>
      <c r="J37" s="84">
        <v>9.5</v>
      </c>
      <c r="K37" s="147">
        <f t="shared" si="0"/>
        <v>0</v>
      </c>
      <c r="L37" s="147"/>
      <c r="M37" s="147">
        <f t="shared" si="1"/>
        <v>0</v>
      </c>
      <c r="N37" s="147">
        <f t="shared" si="2"/>
        <v>0</v>
      </c>
      <c r="O37" s="33"/>
    </row>
    <row r="38" spans="1:15" x14ac:dyDescent="0.25">
      <c r="A38" s="91" t="s">
        <v>1005</v>
      </c>
      <c r="B38" s="33"/>
      <c r="C38" s="35">
        <v>27</v>
      </c>
      <c r="D38" s="103" t="s">
        <v>1008</v>
      </c>
      <c r="E38" s="103" t="s">
        <v>12</v>
      </c>
      <c r="F38" s="103"/>
      <c r="G38" s="125" t="s">
        <v>19</v>
      </c>
      <c r="H38" s="40">
        <v>200</v>
      </c>
      <c r="I38" s="231">
        <v>0</v>
      </c>
      <c r="J38" s="84">
        <v>9.5</v>
      </c>
      <c r="K38" s="147">
        <f t="shared" si="0"/>
        <v>0</v>
      </c>
      <c r="L38" s="147"/>
      <c r="M38" s="147">
        <f t="shared" si="1"/>
        <v>0</v>
      </c>
      <c r="N38" s="147">
        <f t="shared" si="2"/>
        <v>0</v>
      </c>
      <c r="O38" s="33"/>
    </row>
    <row r="39" spans="1:15" x14ac:dyDescent="0.25">
      <c r="A39" s="91" t="s">
        <v>1410</v>
      </c>
      <c r="B39" s="33"/>
      <c r="C39" s="35">
        <v>28</v>
      </c>
      <c r="D39" s="103" t="s">
        <v>1009</v>
      </c>
      <c r="E39" s="38" t="s">
        <v>12</v>
      </c>
      <c r="F39" s="103"/>
      <c r="G39" s="125" t="s">
        <v>19</v>
      </c>
      <c r="H39" s="40">
        <v>240</v>
      </c>
      <c r="I39" s="231">
        <v>0</v>
      </c>
      <c r="J39" s="84">
        <v>9.5</v>
      </c>
      <c r="K39" s="147">
        <f t="shared" si="0"/>
        <v>0</v>
      </c>
      <c r="L39" s="147"/>
      <c r="M39" s="147">
        <f t="shared" si="1"/>
        <v>0</v>
      </c>
      <c r="N39" s="147">
        <f t="shared" si="2"/>
        <v>0</v>
      </c>
      <c r="O39" s="33"/>
    </row>
    <row r="40" spans="1:15" x14ac:dyDescent="0.25">
      <c r="A40" s="91" t="s">
        <v>1082</v>
      </c>
      <c r="B40" s="33"/>
      <c r="C40" s="35">
        <v>29</v>
      </c>
      <c r="D40" s="103" t="s">
        <v>1083</v>
      </c>
      <c r="E40" s="38" t="s">
        <v>12</v>
      </c>
      <c r="F40" s="103"/>
      <c r="G40" s="125" t="s">
        <v>19</v>
      </c>
      <c r="H40" s="40">
        <v>9</v>
      </c>
      <c r="I40" s="231">
        <v>0</v>
      </c>
      <c r="J40" s="84">
        <v>9.5</v>
      </c>
      <c r="K40" s="147">
        <f t="shared" si="0"/>
        <v>0</v>
      </c>
      <c r="L40" s="147"/>
      <c r="M40" s="147">
        <f t="shared" si="1"/>
        <v>0</v>
      </c>
      <c r="N40" s="147">
        <f t="shared" si="2"/>
        <v>0</v>
      </c>
      <c r="O40" s="33"/>
    </row>
    <row r="41" spans="1:15" x14ac:dyDescent="0.25">
      <c r="A41" s="91" t="s">
        <v>1010</v>
      </c>
      <c r="B41" s="33"/>
      <c r="C41" s="35">
        <v>30</v>
      </c>
      <c r="D41" s="103" t="s">
        <v>1011</v>
      </c>
      <c r="E41" s="103" t="s">
        <v>12</v>
      </c>
      <c r="F41" s="103"/>
      <c r="G41" s="125" t="s">
        <v>19</v>
      </c>
      <c r="H41" s="40">
        <v>360</v>
      </c>
      <c r="I41" s="231">
        <v>0</v>
      </c>
      <c r="J41" s="84">
        <v>9.5</v>
      </c>
      <c r="K41" s="147">
        <f t="shared" si="0"/>
        <v>0</v>
      </c>
      <c r="L41" s="147"/>
      <c r="M41" s="147">
        <f t="shared" si="1"/>
        <v>0</v>
      </c>
      <c r="N41" s="147">
        <f t="shared" si="2"/>
        <v>0</v>
      </c>
      <c r="O41" s="33"/>
    </row>
    <row r="42" spans="1:15" x14ac:dyDescent="0.25">
      <c r="A42" s="91" t="s">
        <v>1080</v>
      </c>
      <c r="B42" s="33"/>
      <c r="C42" s="35">
        <v>31</v>
      </c>
      <c r="D42" s="103" t="s">
        <v>1081</v>
      </c>
      <c r="E42" s="103" t="s">
        <v>12</v>
      </c>
      <c r="F42" s="103"/>
      <c r="G42" s="125" t="s">
        <v>19</v>
      </c>
      <c r="H42" s="40">
        <v>12</v>
      </c>
      <c r="I42" s="231">
        <v>0</v>
      </c>
      <c r="J42" s="84">
        <v>9.5</v>
      </c>
      <c r="K42" s="147">
        <f t="shared" si="0"/>
        <v>0</v>
      </c>
      <c r="L42" s="147"/>
      <c r="M42" s="147">
        <f t="shared" si="1"/>
        <v>0</v>
      </c>
      <c r="N42" s="147">
        <f t="shared" si="2"/>
        <v>0</v>
      </c>
      <c r="O42" s="33"/>
    </row>
    <row r="43" spans="1:15" x14ac:dyDescent="0.25">
      <c r="A43" s="91" t="s">
        <v>1012</v>
      </c>
      <c r="B43" s="33"/>
      <c r="C43" s="35">
        <v>32</v>
      </c>
      <c r="D43" s="103" t="s">
        <v>1013</v>
      </c>
      <c r="E43" s="103" t="s">
        <v>12</v>
      </c>
      <c r="F43" s="103"/>
      <c r="G43" s="125" t="s">
        <v>19</v>
      </c>
      <c r="H43" s="40">
        <v>230</v>
      </c>
      <c r="I43" s="231">
        <v>0</v>
      </c>
      <c r="J43" s="84">
        <v>9.5</v>
      </c>
      <c r="K43" s="147">
        <f t="shared" si="0"/>
        <v>0</v>
      </c>
      <c r="L43" s="147"/>
      <c r="M43" s="147">
        <f t="shared" si="1"/>
        <v>0</v>
      </c>
      <c r="N43" s="147">
        <f t="shared" si="2"/>
        <v>0</v>
      </c>
      <c r="O43" s="33"/>
    </row>
    <row r="44" spans="1:15" x14ac:dyDescent="0.25">
      <c r="A44" s="91" t="s">
        <v>1014</v>
      </c>
      <c r="B44" s="33"/>
      <c r="C44" s="35">
        <v>33</v>
      </c>
      <c r="D44" s="103" t="s">
        <v>1016</v>
      </c>
      <c r="E44" s="103" t="s">
        <v>12</v>
      </c>
      <c r="F44" s="103"/>
      <c r="G44" s="125" t="s">
        <v>19</v>
      </c>
      <c r="H44" s="40">
        <v>360</v>
      </c>
      <c r="I44" s="231">
        <v>0</v>
      </c>
      <c r="J44" s="84">
        <v>9.5</v>
      </c>
      <c r="K44" s="147">
        <f t="shared" si="0"/>
        <v>0</v>
      </c>
      <c r="L44" s="147"/>
      <c r="M44" s="147">
        <f t="shared" si="1"/>
        <v>0</v>
      </c>
      <c r="N44" s="147">
        <f t="shared" si="2"/>
        <v>0</v>
      </c>
      <c r="O44" s="33"/>
    </row>
    <row r="45" spans="1:15" x14ac:dyDescent="0.25">
      <c r="A45" s="91" t="s">
        <v>1015</v>
      </c>
      <c r="B45" s="33"/>
      <c r="C45" s="35">
        <v>34</v>
      </c>
      <c r="D45" s="103" t="s">
        <v>1017</v>
      </c>
      <c r="E45" s="103" t="s">
        <v>12</v>
      </c>
      <c r="F45" s="103"/>
      <c r="G45" s="125" t="s">
        <v>19</v>
      </c>
      <c r="H45" s="40">
        <v>350</v>
      </c>
      <c r="I45" s="231">
        <v>0</v>
      </c>
      <c r="J45" s="84">
        <v>9.5</v>
      </c>
      <c r="K45" s="147">
        <f t="shared" si="0"/>
        <v>0</v>
      </c>
      <c r="L45" s="147"/>
      <c r="M45" s="147">
        <f t="shared" si="1"/>
        <v>0</v>
      </c>
      <c r="N45" s="147">
        <f t="shared" si="2"/>
        <v>0</v>
      </c>
      <c r="O45" s="33"/>
    </row>
    <row r="46" spans="1:15" x14ac:dyDescent="0.25">
      <c r="A46" s="91" t="s">
        <v>1116</v>
      </c>
      <c r="B46" s="33"/>
      <c r="C46" s="35">
        <v>35</v>
      </c>
      <c r="D46" s="103" t="s">
        <v>1115</v>
      </c>
      <c r="E46" s="103" t="s">
        <v>12</v>
      </c>
      <c r="F46" s="103"/>
      <c r="G46" s="125" t="s">
        <v>19</v>
      </c>
      <c r="H46" s="40">
        <v>24</v>
      </c>
      <c r="I46" s="231">
        <v>0</v>
      </c>
      <c r="J46" s="84">
        <v>9.5</v>
      </c>
      <c r="K46" s="147">
        <f t="shared" si="0"/>
        <v>0</v>
      </c>
      <c r="L46" s="147"/>
      <c r="M46" s="147">
        <f t="shared" si="1"/>
        <v>0</v>
      </c>
      <c r="N46" s="147">
        <f t="shared" si="2"/>
        <v>0</v>
      </c>
      <c r="O46" s="33"/>
    </row>
    <row r="47" spans="1:15" x14ac:dyDescent="0.25">
      <c r="A47" s="33">
        <v>13269</v>
      </c>
      <c r="B47" s="228"/>
      <c r="C47" s="35">
        <v>36</v>
      </c>
      <c r="D47" s="103" t="s">
        <v>1256</v>
      </c>
      <c r="E47" s="103" t="s">
        <v>12</v>
      </c>
      <c r="F47" s="103"/>
      <c r="G47" s="125" t="s">
        <v>19</v>
      </c>
      <c r="H47" s="40">
        <v>100</v>
      </c>
      <c r="I47" s="231">
        <v>0</v>
      </c>
      <c r="J47" s="84">
        <v>9.5</v>
      </c>
      <c r="K47" s="147">
        <f t="shared" si="0"/>
        <v>0</v>
      </c>
      <c r="L47" s="147"/>
      <c r="M47" s="147">
        <f t="shared" si="1"/>
        <v>0</v>
      </c>
      <c r="N47" s="147">
        <f t="shared" si="2"/>
        <v>0</v>
      </c>
      <c r="O47" s="33"/>
    </row>
    <row r="48" spans="1:15" x14ac:dyDescent="0.25">
      <c r="A48" s="33">
        <v>13270</v>
      </c>
      <c r="B48" s="228"/>
      <c r="C48" s="35">
        <v>37</v>
      </c>
      <c r="D48" s="103" t="s">
        <v>1257</v>
      </c>
      <c r="E48" s="103" t="s">
        <v>12</v>
      </c>
      <c r="F48" s="103"/>
      <c r="G48" s="125" t="s">
        <v>19</v>
      </c>
      <c r="H48" s="40">
        <v>50</v>
      </c>
      <c r="I48" s="231">
        <v>0</v>
      </c>
      <c r="J48" s="84">
        <v>9.5</v>
      </c>
      <c r="K48" s="147">
        <f t="shared" si="0"/>
        <v>0</v>
      </c>
      <c r="L48" s="147"/>
      <c r="M48" s="147">
        <f t="shared" si="1"/>
        <v>0</v>
      </c>
      <c r="N48" s="147">
        <f t="shared" si="2"/>
        <v>0</v>
      </c>
      <c r="O48" s="33"/>
    </row>
    <row r="49" spans="1:15" x14ac:dyDescent="0.25">
      <c r="A49" s="51" t="s">
        <v>1018</v>
      </c>
      <c r="B49" s="33"/>
      <c r="C49" s="35">
        <v>39</v>
      </c>
      <c r="D49" s="33" t="s">
        <v>1019</v>
      </c>
      <c r="E49" s="103" t="s">
        <v>12</v>
      </c>
      <c r="F49" s="33"/>
      <c r="G49" s="125" t="s">
        <v>19</v>
      </c>
      <c r="H49" s="40">
        <v>70</v>
      </c>
      <c r="I49" s="231">
        <v>0</v>
      </c>
      <c r="J49" s="84">
        <v>9.5</v>
      </c>
      <c r="K49" s="147">
        <f t="shared" si="0"/>
        <v>0</v>
      </c>
      <c r="L49" s="147"/>
      <c r="M49" s="147">
        <f t="shared" si="1"/>
        <v>0</v>
      </c>
      <c r="N49" s="147">
        <f t="shared" si="2"/>
        <v>0</v>
      </c>
      <c r="O49" s="33"/>
    </row>
    <row r="50" spans="1:15" x14ac:dyDescent="0.25">
      <c r="A50" s="51" t="s">
        <v>1020</v>
      </c>
      <c r="B50" s="33"/>
      <c r="C50" s="35">
        <v>40</v>
      </c>
      <c r="D50" s="33" t="s">
        <v>1023</v>
      </c>
      <c r="E50" s="103" t="s">
        <v>12</v>
      </c>
      <c r="F50" s="33"/>
      <c r="G50" s="125" t="s">
        <v>19</v>
      </c>
      <c r="H50" s="40">
        <v>12</v>
      </c>
      <c r="I50" s="231">
        <v>0</v>
      </c>
      <c r="J50" s="84">
        <v>9.5</v>
      </c>
      <c r="K50" s="147">
        <f t="shared" si="0"/>
        <v>0</v>
      </c>
      <c r="L50" s="147"/>
      <c r="M50" s="147">
        <f t="shared" si="1"/>
        <v>0</v>
      </c>
      <c r="N50" s="147">
        <f t="shared" si="2"/>
        <v>0</v>
      </c>
      <c r="O50" s="33"/>
    </row>
    <row r="51" spans="1:15" x14ac:dyDescent="0.25">
      <c r="A51" s="51" t="s">
        <v>1021</v>
      </c>
      <c r="B51" s="33"/>
      <c r="C51" s="35">
        <v>41</v>
      </c>
      <c r="D51" s="33" t="s">
        <v>1024</v>
      </c>
      <c r="E51" s="103" t="s">
        <v>12</v>
      </c>
      <c r="F51" s="33"/>
      <c r="G51" s="125" t="s">
        <v>19</v>
      </c>
      <c r="H51" s="40">
        <v>12</v>
      </c>
      <c r="I51" s="231">
        <v>0</v>
      </c>
      <c r="J51" s="84">
        <v>9.5</v>
      </c>
      <c r="K51" s="147">
        <f t="shared" si="0"/>
        <v>0</v>
      </c>
      <c r="L51" s="147"/>
      <c r="M51" s="147">
        <f t="shared" si="1"/>
        <v>0</v>
      </c>
      <c r="N51" s="147">
        <f t="shared" si="2"/>
        <v>0</v>
      </c>
      <c r="O51" s="33"/>
    </row>
    <row r="52" spans="1:15" x14ac:dyDescent="0.25">
      <c r="A52" s="51" t="s">
        <v>1022</v>
      </c>
      <c r="B52" s="33"/>
      <c r="C52" s="35">
        <v>42</v>
      </c>
      <c r="D52" s="33" t="s">
        <v>1025</v>
      </c>
      <c r="E52" s="103" t="s">
        <v>12</v>
      </c>
      <c r="F52" s="33"/>
      <c r="G52" s="125" t="s">
        <v>19</v>
      </c>
      <c r="H52" s="40">
        <v>12</v>
      </c>
      <c r="I52" s="231">
        <v>0</v>
      </c>
      <c r="J52" s="84">
        <v>9.5</v>
      </c>
      <c r="K52" s="147">
        <f t="shared" si="0"/>
        <v>0</v>
      </c>
      <c r="L52" s="147"/>
      <c r="M52" s="147">
        <f t="shared" si="1"/>
        <v>0</v>
      </c>
      <c r="N52" s="147">
        <f t="shared" si="2"/>
        <v>0</v>
      </c>
      <c r="O52" s="33"/>
    </row>
    <row r="53" spans="1:15" x14ac:dyDescent="0.25">
      <c r="A53" s="51" t="s">
        <v>1369</v>
      </c>
      <c r="B53" s="33"/>
      <c r="C53" s="35">
        <v>43</v>
      </c>
      <c r="D53" s="33" t="s">
        <v>1370</v>
      </c>
      <c r="E53" s="103" t="s">
        <v>12</v>
      </c>
      <c r="F53" s="33"/>
      <c r="G53" s="125" t="s">
        <v>19</v>
      </c>
      <c r="H53" s="40">
        <v>12</v>
      </c>
      <c r="I53" s="231">
        <v>0</v>
      </c>
      <c r="J53" s="84">
        <v>9.5</v>
      </c>
      <c r="K53" s="147">
        <f t="shared" si="0"/>
        <v>0</v>
      </c>
      <c r="L53" s="147"/>
      <c r="M53" s="147">
        <f t="shared" si="1"/>
        <v>0</v>
      </c>
      <c r="N53" s="147">
        <f t="shared" si="2"/>
        <v>0</v>
      </c>
      <c r="O53" s="33"/>
    </row>
    <row r="54" spans="1:15" x14ac:dyDescent="0.25">
      <c r="A54" s="51" t="s">
        <v>1089</v>
      </c>
      <c r="B54" s="33"/>
      <c r="C54" s="35">
        <v>44</v>
      </c>
      <c r="D54" s="33" t="s">
        <v>1371</v>
      </c>
      <c r="E54" s="103" t="s">
        <v>12</v>
      </c>
      <c r="F54" s="33"/>
      <c r="G54" s="125" t="s">
        <v>19</v>
      </c>
      <c r="H54" s="40">
        <v>6</v>
      </c>
      <c r="I54" s="231">
        <v>0</v>
      </c>
      <c r="J54" s="84">
        <v>9.5</v>
      </c>
      <c r="K54" s="147">
        <f t="shared" si="0"/>
        <v>0</v>
      </c>
      <c r="L54" s="147"/>
      <c r="M54" s="147">
        <f t="shared" si="1"/>
        <v>0</v>
      </c>
      <c r="N54" s="147">
        <f t="shared" si="2"/>
        <v>0</v>
      </c>
      <c r="O54" s="33"/>
    </row>
    <row r="55" spans="1:15" x14ac:dyDescent="0.25">
      <c r="A55" s="51" t="s">
        <v>1090</v>
      </c>
      <c r="B55" s="33"/>
      <c r="C55" s="35">
        <v>45</v>
      </c>
      <c r="D55" s="33" t="s">
        <v>1372</v>
      </c>
      <c r="E55" s="103" t="s">
        <v>12</v>
      </c>
      <c r="F55" s="33"/>
      <c r="G55" s="125" t="s">
        <v>19</v>
      </c>
      <c r="H55" s="40">
        <v>6</v>
      </c>
      <c r="I55" s="231">
        <v>0</v>
      </c>
      <c r="J55" s="84">
        <v>9.5</v>
      </c>
      <c r="K55" s="147">
        <f t="shared" si="0"/>
        <v>0</v>
      </c>
      <c r="L55" s="147"/>
      <c r="M55" s="147">
        <f t="shared" si="1"/>
        <v>0</v>
      </c>
      <c r="N55" s="147">
        <f t="shared" si="2"/>
        <v>0</v>
      </c>
      <c r="O55" s="33"/>
    </row>
    <row r="56" spans="1:15" x14ac:dyDescent="0.25">
      <c r="A56" s="66"/>
      <c r="B56" s="66"/>
      <c r="C56" s="140"/>
      <c r="D56" s="66" t="s">
        <v>17</v>
      </c>
      <c r="E56" s="66"/>
      <c r="F56" s="66"/>
      <c r="G56" s="67"/>
      <c r="H56" s="66"/>
      <c r="I56" s="66"/>
      <c r="J56" s="68"/>
      <c r="K56" s="65">
        <f>SUM(K12:K55)</f>
        <v>0</v>
      </c>
      <c r="L56" s="65">
        <f>SUM(L12:L55)</f>
        <v>0</v>
      </c>
      <c r="M56" s="65">
        <f>SUM(M12:M55)</f>
        <v>0</v>
      </c>
      <c r="N56" s="65">
        <f>SUM(N12:N55)</f>
        <v>0</v>
      </c>
      <c r="O56" s="66"/>
    </row>
    <row r="57" spans="1:15" x14ac:dyDescent="0.25">
      <c r="A57" s="148"/>
      <c r="B57" s="148"/>
      <c r="C57" s="151"/>
      <c r="D57" s="148"/>
      <c r="E57" s="148"/>
      <c r="F57" s="148"/>
      <c r="G57" s="195"/>
      <c r="H57" s="148"/>
      <c r="I57" s="148"/>
      <c r="J57" s="151"/>
      <c r="K57" s="210"/>
      <c r="L57" s="210"/>
      <c r="M57" s="210"/>
      <c r="N57" s="210"/>
      <c r="O57" s="148"/>
    </row>
  </sheetData>
  <printOptions headings="1" gridLines="1"/>
  <pageMargins left="0.7" right="0.7" top="0.75" bottom="0.75" header="0.3" footer="0.3"/>
  <pageSetup paperSize="9" scale="7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opLeftCell="A43" zoomScaleNormal="100" workbookViewId="0">
      <selection activeCell="K45" sqref="K45"/>
    </sheetView>
  </sheetViews>
  <sheetFormatPr defaultRowHeight="15" x14ac:dyDescent="0.25"/>
  <cols>
    <col min="1" max="1" width="5.42578125" style="149" customWidth="1"/>
    <col min="2" max="2" width="7.85546875" customWidth="1"/>
    <col min="3" max="3" width="4" customWidth="1"/>
    <col min="4" max="4" width="55.5703125" customWidth="1"/>
    <col min="5" max="5" width="6.7109375" customWidth="1"/>
    <col min="7" max="7" width="7.140625" customWidth="1"/>
    <col min="8" max="8" width="7.7109375" customWidth="1"/>
    <col min="9" max="9" width="9.140625" customWidth="1"/>
    <col min="10" max="10" width="12.140625" customWidth="1"/>
    <col min="11" max="11" width="13.7109375" customWidth="1"/>
    <col min="12" max="12" width="8.140625" customWidth="1"/>
  </cols>
  <sheetData>
    <row r="1" spans="1:12" ht="15" customHeight="1" x14ac:dyDescent="0.25">
      <c r="A1" s="19"/>
      <c r="B1" s="8"/>
      <c r="C1" s="19"/>
      <c r="D1" s="9"/>
      <c r="E1" s="10"/>
      <c r="F1" s="9"/>
      <c r="G1" s="9"/>
      <c r="H1" s="18"/>
      <c r="I1" s="9"/>
      <c r="J1" s="9"/>
      <c r="K1" s="9"/>
      <c r="L1" s="8"/>
    </row>
    <row r="2" spans="1:12" ht="15" customHeight="1" x14ac:dyDescent="0.25">
      <c r="A2" s="19"/>
      <c r="B2" s="8"/>
      <c r="C2" s="19"/>
      <c r="D2" s="9"/>
      <c r="E2" s="10"/>
      <c r="F2" s="9"/>
      <c r="G2" s="9"/>
      <c r="H2" s="18"/>
      <c r="I2" s="9"/>
      <c r="J2" s="9"/>
      <c r="K2" s="9"/>
      <c r="L2" s="8"/>
    </row>
    <row r="3" spans="1:12" ht="15" customHeight="1" x14ac:dyDescent="0.25">
      <c r="A3" s="19"/>
      <c r="B3" s="57" t="s">
        <v>107</v>
      </c>
      <c r="C3" s="8"/>
      <c r="D3" s="180"/>
      <c r="E3" s="56"/>
      <c r="F3" s="56"/>
      <c r="G3" s="55"/>
      <c r="H3" s="55"/>
      <c r="I3" s="107"/>
      <c r="J3" s="57"/>
      <c r="K3" s="83"/>
      <c r="L3" s="61"/>
    </row>
    <row r="4" spans="1:12" ht="15" customHeight="1" x14ac:dyDescent="0.25">
      <c r="A4" s="19"/>
      <c r="B4" s="57"/>
      <c r="C4" s="19"/>
      <c r="E4" s="58"/>
      <c r="F4" s="57"/>
      <c r="G4" s="57"/>
      <c r="H4" s="107"/>
      <c r="I4" s="57"/>
      <c r="J4" s="57"/>
      <c r="K4" s="57"/>
      <c r="L4" s="61"/>
    </row>
    <row r="5" spans="1:12" ht="15" customHeight="1" x14ac:dyDescent="0.25">
      <c r="A5" s="19"/>
      <c r="B5" s="59" t="s">
        <v>211</v>
      </c>
      <c r="C5" s="19"/>
      <c r="E5" s="60"/>
      <c r="F5" s="61"/>
      <c r="G5" s="61"/>
      <c r="H5" s="108"/>
      <c r="I5" s="57"/>
      <c r="J5" s="57"/>
      <c r="K5" s="61"/>
      <c r="L5" s="61"/>
    </row>
    <row r="6" spans="1:12" ht="15" customHeight="1" x14ac:dyDescent="0.25">
      <c r="A6" s="19"/>
      <c r="B6" s="61"/>
      <c r="C6" s="19"/>
      <c r="E6" s="60"/>
      <c r="F6" s="61"/>
      <c r="G6" s="61"/>
      <c r="H6" s="108"/>
      <c r="I6" s="57"/>
      <c r="J6" s="57"/>
      <c r="K6" s="61"/>
      <c r="L6" s="61"/>
    </row>
    <row r="7" spans="1:12" ht="15" customHeight="1" x14ac:dyDescent="0.25">
      <c r="A7" s="19"/>
      <c r="B7" s="62" t="s">
        <v>1135</v>
      </c>
      <c r="C7" s="19"/>
      <c r="E7" s="60"/>
      <c r="F7" s="61"/>
      <c r="G7" s="61"/>
      <c r="H7" s="108"/>
      <c r="I7" s="57"/>
      <c r="J7" s="57"/>
      <c r="K7" s="61"/>
      <c r="L7" s="61"/>
    </row>
    <row r="8" spans="1:12" ht="15" customHeight="1" x14ac:dyDescent="0.25">
      <c r="A8" s="19"/>
      <c r="B8" s="8"/>
      <c r="C8" s="19"/>
      <c r="E8" s="12"/>
      <c r="F8" s="8"/>
      <c r="G8" s="8"/>
      <c r="H8" s="19"/>
      <c r="I8" s="9"/>
      <c r="J8" s="9"/>
      <c r="K8" s="8"/>
      <c r="L8" s="8"/>
    </row>
    <row r="9" spans="1:12" ht="15" customHeight="1" x14ac:dyDescent="0.25">
      <c r="A9" s="82"/>
      <c r="B9" s="59" t="s">
        <v>1392</v>
      </c>
      <c r="C9" s="82"/>
      <c r="E9" s="95"/>
      <c r="F9" s="59"/>
      <c r="G9" s="59"/>
      <c r="H9" s="82"/>
      <c r="I9" s="83"/>
      <c r="J9" s="83"/>
      <c r="K9" s="59"/>
      <c r="L9" s="59"/>
    </row>
    <row r="10" spans="1:12" ht="15" customHeight="1" x14ac:dyDescent="0.25">
      <c r="A10" s="82"/>
      <c r="B10" s="59"/>
      <c r="C10" s="82"/>
      <c r="E10" s="95"/>
      <c r="F10" s="59"/>
      <c r="G10" s="59"/>
      <c r="H10" s="82"/>
      <c r="I10" s="83"/>
      <c r="J10" s="83"/>
      <c r="K10" s="59"/>
      <c r="L10" s="59"/>
    </row>
    <row r="11" spans="1:12" ht="15.75" thickBot="1" x14ac:dyDescent="0.3">
      <c r="A11" s="181">
        <v>1</v>
      </c>
      <c r="B11" s="181">
        <v>2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1">
        <v>8</v>
      </c>
      <c r="I11" s="182">
        <v>9</v>
      </c>
      <c r="J11" s="182">
        <v>10</v>
      </c>
      <c r="K11" s="181">
        <v>11</v>
      </c>
      <c r="L11" s="181">
        <v>12</v>
      </c>
    </row>
    <row r="12" spans="1:12" ht="51.75" thickBot="1" x14ac:dyDescent="0.3">
      <c r="A12" s="22" t="s">
        <v>1</v>
      </c>
      <c r="B12" s="22" t="s">
        <v>2</v>
      </c>
      <c r="C12" s="22" t="s">
        <v>108</v>
      </c>
      <c r="D12" s="22" t="s">
        <v>3</v>
      </c>
      <c r="E12" s="86" t="s">
        <v>4</v>
      </c>
      <c r="F12" s="22" t="s">
        <v>113</v>
      </c>
      <c r="G12" s="22" t="s">
        <v>6</v>
      </c>
      <c r="H12" s="22" t="s">
        <v>114</v>
      </c>
      <c r="I12" s="87" t="s">
        <v>8</v>
      </c>
      <c r="J12" s="88" t="s">
        <v>9</v>
      </c>
      <c r="K12" s="22" t="s">
        <v>10</v>
      </c>
      <c r="L12" s="22" t="s">
        <v>1137</v>
      </c>
    </row>
    <row r="13" spans="1:12" ht="15" customHeight="1" x14ac:dyDescent="0.25">
      <c r="A13" s="78" t="s">
        <v>374</v>
      </c>
      <c r="B13" s="28"/>
      <c r="C13" s="29">
        <v>1</v>
      </c>
      <c r="D13" s="98" t="s">
        <v>385</v>
      </c>
      <c r="E13" s="75" t="s">
        <v>14</v>
      </c>
      <c r="F13" s="99">
        <v>10</v>
      </c>
      <c r="G13" s="31">
        <v>0</v>
      </c>
      <c r="H13" s="32">
        <v>9.5</v>
      </c>
      <c r="I13" s="41">
        <f>G13*1.095</f>
        <v>0</v>
      </c>
      <c r="J13" s="41">
        <f>F13*G13</f>
        <v>0</v>
      </c>
      <c r="K13" s="41">
        <f>F13*I13</f>
        <v>0</v>
      </c>
      <c r="L13" s="28"/>
    </row>
    <row r="14" spans="1:12" ht="15" customHeight="1" x14ac:dyDescent="0.25">
      <c r="A14" s="51" t="s">
        <v>375</v>
      </c>
      <c r="B14" s="33"/>
      <c r="C14" s="35">
        <f>C13+1</f>
        <v>2</v>
      </c>
      <c r="D14" s="77" t="s">
        <v>386</v>
      </c>
      <c r="E14" s="39" t="s">
        <v>14</v>
      </c>
      <c r="F14" s="47">
        <v>100</v>
      </c>
      <c r="G14" s="37">
        <v>0</v>
      </c>
      <c r="H14" s="32">
        <v>9.5</v>
      </c>
      <c r="I14" s="41">
        <f t="shared" ref="I14:I44" si="0">G14*1.095</f>
        <v>0</v>
      </c>
      <c r="J14" s="41">
        <f t="shared" ref="J14:J44" si="1">F14*G14</f>
        <v>0</v>
      </c>
      <c r="K14" s="41">
        <f t="shared" ref="K14:K44" si="2">F14*I14</f>
        <v>0</v>
      </c>
      <c r="L14" s="28"/>
    </row>
    <row r="15" spans="1:12" ht="15" customHeight="1" x14ac:dyDescent="0.25">
      <c r="A15" s="51" t="s">
        <v>376</v>
      </c>
      <c r="B15" s="33"/>
      <c r="C15" s="35">
        <f>C14+1</f>
        <v>3</v>
      </c>
      <c r="D15" s="77" t="s">
        <v>387</v>
      </c>
      <c r="E15" s="39" t="s">
        <v>14</v>
      </c>
      <c r="F15" s="47">
        <v>30</v>
      </c>
      <c r="G15" s="37">
        <v>0</v>
      </c>
      <c r="H15" s="32">
        <v>9.5</v>
      </c>
      <c r="I15" s="41">
        <f t="shared" si="0"/>
        <v>0</v>
      </c>
      <c r="J15" s="41">
        <f t="shared" si="1"/>
        <v>0</v>
      </c>
      <c r="K15" s="41">
        <f t="shared" si="2"/>
        <v>0</v>
      </c>
      <c r="L15" s="28"/>
    </row>
    <row r="16" spans="1:12" ht="15" customHeight="1" x14ac:dyDescent="0.25">
      <c r="A16" s="51" t="s">
        <v>377</v>
      </c>
      <c r="B16" s="33"/>
      <c r="C16" s="29">
        <v>4</v>
      </c>
      <c r="D16" s="77" t="s">
        <v>388</v>
      </c>
      <c r="E16" s="39" t="s">
        <v>14</v>
      </c>
      <c r="F16" s="47">
        <v>60</v>
      </c>
      <c r="G16" s="37">
        <v>0</v>
      </c>
      <c r="H16" s="32">
        <v>9.5</v>
      </c>
      <c r="I16" s="41">
        <f t="shared" si="0"/>
        <v>0</v>
      </c>
      <c r="J16" s="41">
        <f t="shared" si="1"/>
        <v>0</v>
      </c>
      <c r="K16" s="41">
        <f t="shared" si="2"/>
        <v>0</v>
      </c>
      <c r="L16" s="28"/>
    </row>
    <row r="17" spans="1:12" ht="15" customHeight="1" x14ac:dyDescent="0.25">
      <c r="A17" s="51" t="s">
        <v>378</v>
      </c>
      <c r="B17" s="33"/>
      <c r="C17" s="35">
        <v>5</v>
      </c>
      <c r="D17" s="77" t="s">
        <v>389</v>
      </c>
      <c r="E17" s="39" t="s">
        <v>14</v>
      </c>
      <c r="F17" s="47">
        <v>5</v>
      </c>
      <c r="G17" s="37">
        <v>0</v>
      </c>
      <c r="H17" s="32">
        <v>9.5</v>
      </c>
      <c r="I17" s="41">
        <f t="shared" si="0"/>
        <v>0</v>
      </c>
      <c r="J17" s="41">
        <f t="shared" si="1"/>
        <v>0</v>
      </c>
      <c r="K17" s="41">
        <f t="shared" si="2"/>
        <v>0</v>
      </c>
      <c r="L17" s="28"/>
    </row>
    <row r="18" spans="1:12" ht="15" customHeight="1" x14ac:dyDescent="0.25">
      <c r="A18" s="51" t="s">
        <v>379</v>
      </c>
      <c r="B18" s="33"/>
      <c r="C18" s="29">
        <v>6</v>
      </c>
      <c r="D18" s="77" t="s">
        <v>390</v>
      </c>
      <c r="E18" s="39" t="s">
        <v>14</v>
      </c>
      <c r="F18" s="47">
        <v>100</v>
      </c>
      <c r="G18" s="37">
        <v>0</v>
      </c>
      <c r="H18" s="32">
        <v>9.5</v>
      </c>
      <c r="I18" s="41">
        <f t="shared" si="0"/>
        <v>0</v>
      </c>
      <c r="J18" s="41">
        <f t="shared" si="1"/>
        <v>0</v>
      </c>
      <c r="K18" s="41">
        <f t="shared" si="2"/>
        <v>0</v>
      </c>
      <c r="L18" s="28"/>
    </row>
    <row r="19" spans="1:12" ht="15" customHeight="1" x14ac:dyDescent="0.25">
      <c r="A19" s="51" t="s">
        <v>380</v>
      </c>
      <c r="B19" s="33"/>
      <c r="C19" s="35">
        <f>C18+1</f>
        <v>7</v>
      </c>
      <c r="D19" s="77" t="s">
        <v>391</v>
      </c>
      <c r="E19" s="39" t="s">
        <v>14</v>
      </c>
      <c r="F19" s="47">
        <v>60</v>
      </c>
      <c r="G19" s="37">
        <v>0</v>
      </c>
      <c r="H19" s="32">
        <v>9.5</v>
      </c>
      <c r="I19" s="41">
        <f t="shared" si="0"/>
        <v>0</v>
      </c>
      <c r="J19" s="41">
        <f t="shared" si="1"/>
        <v>0</v>
      </c>
      <c r="K19" s="41">
        <f t="shared" si="2"/>
        <v>0</v>
      </c>
      <c r="L19" s="28"/>
    </row>
    <row r="20" spans="1:12" ht="15" customHeight="1" x14ac:dyDescent="0.25">
      <c r="A20" s="51" t="s">
        <v>381</v>
      </c>
      <c r="B20" s="33"/>
      <c r="C20" s="35">
        <f>C19+1</f>
        <v>8</v>
      </c>
      <c r="D20" s="77" t="s">
        <v>392</v>
      </c>
      <c r="E20" s="39" t="s">
        <v>14</v>
      </c>
      <c r="F20" s="47">
        <v>60</v>
      </c>
      <c r="G20" s="37">
        <v>0</v>
      </c>
      <c r="H20" s="32">
        <v>9.5</v>
      </c>
      <c r="I20" s="41">
        <f t="shared" si="0"/>
        <v>0</v>
      </c>
      <c r="J20" s="41">
        <f t="shared" si="1"/>
        <v>0</v>
      </c>
      <c r="K20" s="41">
        <f t="shared" si="2"/>
        <v>0</v>
      </c>
      <c r="L20" s="28"/>
    </row>
    <row r="21" spans="1:12" ht="15" customHeight="1" x14ac:dyDescent="0.25">
      <c r="A21" s="51" t="s">
        <v>382</v>
      </c>
      <c r="B21" s="33"/>
      <c r="C21" s="35">
        <f>C20+1</f>
        <v>9</v>
      </c>
      <c r="D21" s="77" t="s">
        <v>1195</v>
      </c>
      <c r="E21" s="39" t="s">
        <v>14</v>
      </c>
      <c r="F21" s="47">
        <v>400</v>
      </c>
      <c r="G21" s="37">
        <v>0</v>
      </c>
      <c r="H21" s="32">
        <v>9.5</v>
      </c>
      <c r="I21" s="41">
        <f t="shared" si="0"/>
        <v>0</v>
      </c>
      <c r="J21" s="41">
        <f t="shared" si="1"/>
        <v>0</v>
      </c>
      <c r="K21" s="41">
        <f t="shared" si="2"/>
        <v>0</v>
      </c>
      <c r="L21" s="28"/>
    </row>
    <row r="22" spans="1:12" ht="15" customHeight="1" x14ac:dyDescent="0.25">
      <c r="A22" s="51" t="s">
        <v>383</v>
      </c>
      <c r="B22" s="33"/>
      <c r="C22" s="29">
        <v>10</v>
      </c>
      <c r="D22" s="77" t="s">
        <v>393</v>
      </c>
      <c r="E22" s="39" t="s">
        <v>14</v>
      </c>
      <c r="F22" s="47">
        <v>5</v>
      </c>
      <c r="G22" s="37">
        <v>0</v>
      </c>
      <c r="H22" s="32">
        <v>9.5</v>
      </c>
      <c r="I22" s="41">
        <f t="shared" si="0"/>
        <v>0</v>
      </c>
      <c r="J22" s="41">
        <f t="shared" si="1"/>
        <v>0</v>
      </c>
      <c r="K22" s="41">
        <f t="shared" si="2"/>
        <v>0</v>
      </c>
      <c r="L22" s="28"/>
    </row>
    <row r="23" spans="1:12" ht="15" customHeight="1" x14ac:dyDescent="0.25">
      <c r="A23" s="51" t="s">
        <v>384</v>
      </c>
      <c r="B23" s="33"/>
      <c r="C23" s="35">
        <f>C22+1</f>
        <v>11</v>
      </c>
      <c r="D23" s="77" t="s">
        <v>394</v>
      </c>
      <c r="E23" s="39" t="s">
        <v>14</v>
      </c>
      <c r="F23" s="47">
        <v>750</v>
      </c>
      <c r="G23" s="37">
        <v>0</v>
      </c>
      <c r="H23" s="32">
        <v>9.5</v>
      </c>
      <c r="I23" s="41">
        <f t="shared" si="0"/>
        <v>0</v>
      </c>
      <c r="J23" s="41">
        <f t="shared" si="1"/>
        <v>0</v>
      </c>
      <c r="K23" s="41">
        <f t="shared" si="2"/>
        <v>0</v>
      </c>
      <c r="L23" s="28"/>
    </row>
    <row r="24" spans="1:12" ht="15" customHeight="1" x14ac:dyDescent="0.25">
      <c r="A24" s="63">
        <v>5014</v>
      </c>
      <c r="B24" s="33"/>
      <c r="C24" s="35">
        <f>C23+1</f>
        <v>12</v>
      </c>
      <c r="D24" s="77" t="s">
        <v>395</v>
      </c>
      <c r="E24" s="39" t="s">
        <v>14</v>
      </c>
      <c r="F24" s="76">
        <v>10</v>
      </c>
      <c r="G24" s="37">
        <v>0</v>
      </c>
      <c r="H24" s="32">
        <v>9.5</v>
      </c>
      <c r="I24" s="41">
        <f t="shared" si="0"/>
        <v>0</v>
      </c>
      <c r="J24" s="41">
        <f t="shared" si="1"/>
        <v>0</v>
      </c>
      <c r="K24" s="41">
        <f t="shared" si="2"/>
        <v>0</v>
      </c>
      <c r="L24" s="28"/>
    </row>
    <row r="25" spans="1:12" ht="15" customHeight="1" x14ac:dyDescent="0.25">
      <c r="A25" s="63">
        <v>5015</v>
      </c>
      <c r="B25" s="33"/>
      <c r="C25" s="29">
        <v>13</v>
      </c>
      <c r="D25" s="77" t="s">
        <v>396</v>
      </c>
      <c r="E25" s="39" t="s">
        <v>14</v>
      </c>
      <c r="F25" s="30">
        <v>250</v>
      </c>
      <c r="G25" s="37">
        <v>0</v>
      </c>
      <c r="H25" s="32">
        <v>9.5</v>
      </c>
      <c r="I25" s="41">
        <f t="shared" si="0"/>
        <v>0</v>
      </c>
      <c r="J25" s="41">
        <f t="shared" si="1"/>
        <v>0</v>
      </c>
      <c r="K25" s="41">
        <f t="shared" si="2"/>
        <v>0</v>
      </c>
      <c r="L25" s="28"/>
    </row>
    <row r="26" spans="1:12" ht="15" customHeight="1" x14ac:dyDescent="0.25">
      <c r="A26" s="63">
        <v>5016</v>
      </c>
      <c r="B26" s="33"/>
      <c r="C26" s="35">
        <f>C25+1</f>
        <v>14</v>
      </c>
      <c r="D26" s="77" t="s">
        <v>397</v>
      </c>
      <c r="E26" s="39" t="s">
        <v>14</v>
      </c>
      <c r="F26" s="30">
        <v>5</v>
      </c>
      <c r="G26" s="37">
        <v>0</v>
      </c>
      <c r="H26" s="32">
        <v>9.5</v>
      </c>
      <c r="I26" s="41">
        <f t="shared" si="0"/>
        <v>0</v>
      </c>
      <c r="J26" s="41">
        <f t="shared" si="1"/>
        <v>0</v>
      </c>
      <c r="K26" s="41">
        <f t="shared" si="2"/>
        <v>0</v>
      </c>
      <c r="L26" s="28"/>
    </row>
    <row r="27" spans="1:12" ht="15" customHeight="1" x14ac:dyDescent="0.25">
      <c r="A27" s="63">
        <v>5017</v>
      </c>
      <c r="B27" s="33"/>
      <c r="C27" s="35">
        <f>C26+1</f>
        <v>15</v>
      </c>
      <c r="D27" s="77" t="s">
        <v>398</v>
      </c>
      <c r="E27" s="39" t="s">
        <v>14</v>
      </c>
      <c r="F27" s="30">
        <v>50</v>
      </c>
      <c r="G27" s="37">
        <v>0</v>
      </c>
      <c r="H27" s="32">
        <v>9.5</v>
      </c>
      <c r="I27" s="41">
        <f t="shared" si="0"/>
        <v>0</v>
      </c>
      <c r="J27" s="41">
        <f t="shared" si="1"/>
        <v>0</v>
      </c>
      <c r="K27" s="41">
        <f t="shared" si="2"/>
        <v>0</v>
      </c>
      <c r="L27" s="28"/>
    </row>
    <row r="28" spans="1:12" ht="15" customHeight="1" x14ac:dyDescent="0.25">
      <c r="A28" s="63">
        <v>5021</v>
      </c>
      <c r="B28" s="33"/>
      <c r="C28" s="29">
        <v>16</v>
      </c>
      <c r="D28" s="77" t="s">
        <v>399</v>
      </c>
      <c r="E28" s="39" t="s">
        <v>14</v>
      </c>
      <c r="F28" s="30">
        <v>300</v>
      </c>
      <c r="G28" s="37">
        <v>0</v>
      </c>
      <c r="H28" s="32">
        <v>9.5</v>
      </c>
      <c r="I28" s="41">
        <f t="shared" si="0"/>
        <v>0</v>
      </c>
      <c r="J28" s="41">
        <f t="shared" si="1"/>
        <v>0</v>
      </c>
      <c r="K28" s="41">
        <f t="shared" si="2"/>
        <v>0</v>
      </c>
      <c r="L28" s="28"/>
    </row>
    <row r="29" spans="1:12" ht="15" customHeight="1" x14ac:dyDescent="0.25">
      <c r="A29" s="63">
        <v>5023</v>
      </c>
      <c r="B29" s="33"/>
      <c r="C29" s="35">
        <f>C28+1</f>
        <v>17</v>
      </c>
      <c r="D29" s="77" t="s">
        <v>400</v>
      </c>
      <c r="E29" s="39" t="s">
        <v>14</v>
      </c>
      <c r="F29" s="30">
        <v>10</v>
      </c>
      <c r="G29" s="37">
        <v>0</v>
      </c>
      <c r="H29" s="32">
        <v>9.5</v>
      </c>
      <c r="I29" s="41">
        <f t="shared" si="0"/>
        <v>0</v>
      </c>
      <c r="J29" s="41">
        <f t="shared" si="1"/>
        <v>0</v>
      </c>
      <c r="K29" s="41">
        <f t="shared" si="2"/>
        <v>0</v>
      </c>
      <c r="L29" s="28"/>
    </row>
    <row r="30" spans="1:12" ht="15" customHeight="1" x14ac:dyDescent="0.25">
      <c r="A30" s="63">
        <v>5024</v>
      </c>
      <c r="B30" s="33"/>
      <c r="C30" s="35">
        <f>C29+1</f>
        <v>18</v>
      </c>
      <c r="D30" s="77" t="s">
        <v>401</v>
      </c>
      <c r="E30" s="39" t="s">
        <v>14</v>
      </c>
      <c r="F30" s="30">
        <v>10</v>
      </c>
      <c r="G30" s="37">
        <v>0</v>
      </c>
      <c r="H30" s="32">
        <v>9.5</v>
      </c>
      <c r="I30" s="41">
        <f t="shared" si="0"/>
        <v>0</v>
      </c>
      <c r="J30" s="41">
        <f t="shared" si="1"/>
        <v>0</v>
      </c>
      <c r="K30" s="41">
        <f t="shared" si="2"/>
        <v>0</v>
      </c>
      <c r="L30" s="28"/>
    </row>
    <row r="31" spans="1:12" ht="15" customHeight="1" x14ac:dyDescent="0.25">
      <c r="A31" s="63">
        <v>5025</v>
      </c>
      <c r="B31" s="33"/>
      <c r="C31" s="29">
        <v>19</v>
      </c>
      <c r="D31" s="77" t="s">
        <v>402</v>
      </c>
      <c r="E31" s="39" t="s">
        <v>14</v>
      </c>
      <c r="F31" s="30">
        <v>10</v>
      </c>
      <c r="G31" s="37">
        <v>0</v>
      </c>
      <c r="H31" s="32">
        <v>9.5</v>
      </c>
      <c r="I31" s="41">
        <f t="shared" si="0"/>
        <v>0</v>
      </c>
      <c r="J31" s="41">
        <f t="shared" si="1"/>
        <v>0</v>
      </c>
      <c r="K31" s="41">
        <f t="shared" si="2"/>
        <v>0</v>
      </c>
      <c r="L31" s="28"/>
    </row>
    <row r="32" spans="1:12" ht="15" customHeight="1" x14ac:dyDescent="0.25">
      <c r="A32" s="63">
        <v>5027</v>
      </c>
      <c r="B32" s="33"/>
      <c r="C32" s="35">
        <f>C31+1</f>
        <v>20</v>
      </c>
      <c r="D32" s="77" t="s">
        <v>403</v>
      </c>
      <c r="E32" s="39" t="s">
        <v>14</v>
      </c>
      <c r="F32" s="30">
        <v>1500</v>
      </c>
      <c r="G32" s="37">
        <v>0</v>
      </c>
      <c r="H32" s="32">
        <v>9.5</v>
      </c>
      <c r="I32" s="41">
        <f t="shared" si="0"/>
        <v>0</v>
      </c>
      <c r="J32" s="41">
        <f t="shared" si="1"/>
        <v>0</v>
      </c>
      <c r="K32" s="41">
        <f t="shared" si="2"/>
        <v>0</v>
      </c>
      <c r="L32" s="28"/>
    </row>
    <row r="33" spans="1:12" ht="15" customHeight="1" x14ac:dyDescent="0.25">
      <c r="A33" s="63">
        <v>5029</v>
      </c>
      <c r="B33" s="33"/>
      <c r="C33" s="29">
        <v>21</v>
      </c>
      <c r="D33" s="77" t="s">
        <v>404</v>
      </c>
      <c r="E33" s="39" t="s">
        <v>14</v>
      </c>
      <c r="F33" s="30">
        <v>300</v>
      </c>
      <c r="G33" s="37">
        <v>0</v>
      </c>
      <c r="H33" s="32">
        <v>9.5</v>
      </c>
      <c r="I33" s="41">
        <f t="shared" si="0"/>
        <v>0</v>
      </c>
      <c r="J33" s="41">
        <f t="shared" si="1"/>
        <v>0</v>
      </c>
      <c r="K33" s="41">
        <f>F33*I33</f>
        <v>0</v>
      </c>
      <c r="L33" s="28"/>
    </row>
    <row r="34" spans="1:12" ht="15" customHeight="1" x14ac:dyDescent="0.25">
      <c r="A34" s="63">
        <v>5039</v>
      </c>
      <c r="B34" s="33"/>
      <c r="C34" s="29">
        <v>22</v>
      </c>
      <c r="D34" s="77" t="s">
        <v>1413</v>
      </c>
      <c r="E34" s="39" t="s">
        <v>14</v>
      </c>
      <c r="F34" s="30">
        <v>2</v>
      </c>
      <c r="G34" s="37">
        <v>0</v>
      </c>
      <c r="H34" s="32">
        <v>9.5</v>
      </c>
      <c r="I34" s="41">
        <f t="shared" si="0"/>
        <v>0</v>
      </c>
      <c r="J34" s="41">
        <f t="shared" si="1"/>
        <v>0</v>
      </c>
      <c r="K34" s="41">
        <f t="shared" ref="K34:K35" si="3">F34*I34</f>
        <v>0</v>
      </c>
      <c r="L34" s="28"/>
    </row>
    <row r="35" spans="1:12" ht="15" customHeight="1" x14ac:dyDescent="0.25">
      <c r="A35" s="63">
        <v>5052</v>
      </c>
      <c r="B35" s="33"/>
      <c r="C35" s="29">
        <v>23</v>
      </c>
      <c r="D35" s="77" t="s">
        <v>1412</v>
      </c>
      <c r="E35" s="39" t="s">
        <v>14</v>
      </c>
      <c r="F35" s="30">
        <v>600</v>
      </c>
      <c r="G35" s="37">
        <v>0</v>
      </c>
      <c r="H35" s="32">
        <v>9.5</v>
      </c>
      <c r="I35" s="41">
        <f t="shared" si="0"/>
        <v>0</v>
      </c>
      <c r="J35" s="41">
        <f t="shared" si="1"/>
        <v>0</v>
      </c>
      <c r="K35" s="41">
        <f t="shared" si="3"/>
        <v>0</v>
      </c>
      <c r="L35" s="28"/>
    </row>
    <row r="36" spans="1:12" ht="15" customHeight="1" x14ac:dyDescent="0.25">
      <c r="A36" s="63">
        <v>5032</v>
      </c>
      <c r="B36" s="33"/>
      <c r="C36" s="35">
        <v>24</v>
      </c>
      <c r="D36" s="77" t="s">
        <v>405</v>
      </c>
      <c r="E36" s="39" t="s">
        <v>14</v>
      </c>
      <c r="F36" s="30">
        <v>20</v>
      </c>
      <c r="G36" s="37">
        <v>0</v>
      </c>
      <c r="H36" s="32">
        <v>9.5</v>
      </c>
      <c r="I36" s="41">
        <f t="shared" si="0"/>
        <v>0</v>
      </c>
      <c r="J36" s="41">
        <f t="shared" si="1"/>
        <v>0</v>
      </c>
      <c r="K36" s="41">
        <f t="shared" si="2"/>
        <v>0</v>
      </c>
      <c r="L36" s="28"/>
    </row>
    <row r="37" spans="1:12" ht="15" customHeight="1" x14ac:dyDescent="0.25">
      <c r="A37" s="63">
        <v>5044</v>
      </c>
      <c r="B37" s="33"/>
      <c r="C37" s="35">
        <v>25</v>
      </c>
      <c r="D37" s="77" t="s">
        <v>1213</v>
      </c>
      <c r="E37" s="39" t="s">
        <v>14</v>
      </c>
      <c r="F37" s="30">
        <v>300</v>
      </c>
      <c r="G37" s="37">
        <v>0</v>
      </c>
      <c r="H37" s="32">
        <v>9.5</v>
      </c>
      <c r="I37" s="41">
        <f t="shared" si="0"/>
        <v>0</v>
      </c>
      <c r="J37" s="41">
        <f t="shared" si="1"/>
        <v>0</v>
      </c>
      <c r="K37" s="41">
        <f t="shared" si="2"/>
        <v>0</v>
      </c>
      <c r="L37" s="28"/>
    </row>
    <row r="38" spans="1:12" ht="15" customHeight="1" x14ac:dyDescent="0.25">
      <c r="A38" s="63">
        <v>5042</v>
      </c>
      <c r="B38" s="33"/>
      <c r="C38" s="35">
        <v>26</v>
      </c>
      <c r="D38" s="77" t="s">
        <v>1214</v>
      </c>
      <c r="E38" s="39" t="s">
        <v>14</v>
      </c>
      <c r="F38" s="30">
        <v>300</v>
      </c>
      <c r="G38" s="37">
        <v>0</v>
      </c>
      <c r="H38" s="32">
        <v>9.5</v>
      </c>
      <c r="I38" s="41">
        <f t="shared" si="0"/>
        <v>0</v>
      </c>
      <c r="J38" s="41">
        <f t="shared" si="1"/>
        <v>0</v>
      </c>
      <c r="K38" s="41">
        <f t="shared" si="2"/>
        <v>0</v>
      </c>
      <c r="L38" s="28"/>
    </row>
    <row r="39" spans="1:12" ht="15" customHeight="1" x14ac:dyDescent="0.25">
      <c r="A39" s="63">
        <v>5045</v>
      </c>
      <c r="B39" s="33"/>
      <c r="C39" s="35">
        <v>27</v>
      </c>
      <c r="D39" s="77" t="s">
        <v>1205</v>
      </c>
      <c r="E39" s="39" t="s">
        <v>14</v>
      </c>
      <c r="F39" s="30">
        <v>100</v>
      </c>
      <c r="G39" s="37">
        <v>0</v>
      </c>
      <c r="H39" s="32">
        <v>9.5</v>
      </c>
      <c r="I39" s="41">
        <f t="shared" si="0"/>
        <v>0</v>
      </c>
      <c r="J39" s="41">
        <f t="shared" si="1"/>
        <v>0</v>
      </c>
      <c r="K39" s="41">
        <f t="shared" si="2"/>
        <v>0</v>
      </c>
      <c r="L39" s="28"/>
    </row>
    <row r="40" spans="1:12" ht="15" customHeight="1" x14ac:dyDescent="0.25">
      <c r="A40" s="63">
        <v>5022</v>
      </c>
      <c r="B40" s="33"/>
      <c r="C40" s="35">
        <v>28</v>
      </c>
      <c r="D40" s="77" t="s">
        <v>406</v>
      </c>
      <c r="E40" s="63" t="s">
        <v>14</v>
      </c>
      <c r="F40" s="30">
        <v>30</v>
      </c>
      <c r="G40" s="37">
        <v>0</v>
      </c>
      <c r="H40" s="32">
        <v>9.5</v>
      </c>
      <c r="I40" s="41">
        <f t="shared" si="0"/>
        <v>0</v>
      </c>
      <c r="J40" s="41">
        <f t="shared" si="1"/>
        <v>0</v>
      </c>
      <c r="K40" s="41">
        <f t="shared" si="2"/>
        <v>0</v>
      </c>
      <c r="L40" s="28"/>
    </row>
    <row r="41" spans="1:12" ht="15" customHeight="1" x14ac:dyDescent="0.25">
      <c r="A41" s="63">
        <v>4114</v>
      </c>
      <c r="B41" s="33"/>
      <c r="C41" s="35">
        <v>29</v>
      </c>
      <c r="D41" s="144" t="s">
        <v>1212</v>
      </c>
      <c r="E41" s="63" t="s">
        <v>14</v>
      </c>
      <c r="F41" s="30">
        <v>10</v>
      </c>
      <c r="G41" s="37">
        <v>0</v>
      </c>
      <c r="H41" s="32">
        <v>9.5</v>
      </c>
      <c r="I41" s="41">
        <f t="shared" si="0"/>
        <v>0</v>
      </c>
      <c r="J41" s="41">
        <f t="shared" si="1"/>
        <v>0</v>
      </c>
      <c r="K41" s="41">
        <f t="shared" si="2"/>
        <v>0</v>
      </c>
      <c r="L41" s="28"/>
    </row>
    <row r="42" spans="1:12" ht="15" customHeight="1" x14ac:dyDescent="0.25">
      <c r="A42" s="63">
        <v>5039</v>
      </c>
      <c r="B42" s="33"/>
      <c r="C42" s="35">
        <v>30</v>
      </c>
      <c r="D42" s="144" t="s">
        <v>1278</v>
      </c>
      <c r="E42" s="63" t="s">
        <v>14</v>
      </c>
      <c r="F42" s="30">
        <v>1</v>
      </c>
      <c r="G42" s="37">
        <v>0</v>
      </c>
      <c r="H42" s="32">
        <v>9.5</v>
      </c>
      <c r="I42" s="41">
        <f t="shared" si="0"/>
        <v>0</v>
      </c>
      <c r="J42" s="41">
        <f t="shared" si="1"/>
        <v>0</v>
      </c>
      <c r="K42" s="41">
        <f t="shared" si="2"/>
        <v>0</v>
      </c>
      <c r="L42" s="28"/>
    </row>
    <row r="43" spans="1:12" ht="15" customHeight="1" x14ac:dyDescent="0.25">
      <c r="A43" s="63">
        <v>5046</v>
      </c>
      <c r="B43" s="33"/>
      <c r="C43" s="35">
        <v>31</v>
      </c>
      <c r="D43" s="144" t="s">
        <v>1215</v>
      </c>
      <c r="E43" s="63" t="s">
        <v>14</v>
      </c>
      <c r="F43" s="30">
        <v>20</v>
      </c>
      <c r="G43" s="37">
        <v>0</v>
      </c>
      <c r="H43" s="32">
        <v>9.5</v>
      </c>
      <c r="I43" s="41">
        <f t="shared" si="0"/>
        <v>0</v>
      </c>
      <c r="J43" s="41">
        <f t="shared" si="1"/>
        <v>0</v>
      </c>
      <c r="K43" s="41">
        <f t="shared" si="2"/>
        <v>0</v>
      </c>
      <c r="L43" s="28"/>
    </row>
    <row r="44" spans="1:12" ht="15" customHeight="1" x14ac:dyDescent="0.25">
      <c r="A44" s="63">
        <v>5047</v>
      </c>
      <c r="B44" s="33"/>
      <c r="C44" s="35">
        <v>32</v>
      </c>
      <c r="D44" s="144" t="s">
        <v>1279</v>
      </c>
      <c r="E44" s="63" t="s">
        <v>14</v>
      </c>
      <c r="F44" s="30">
        <v>50</v>
      </c>
      <c r="G44" s="37">
        <v>0</v>
      </c>
      <c r="H44" s="32">
        <v>9.5</v>
      </c>
      <c r="I44" s="41">
        <f t="shared" si="0"/>
        <v>0</v>
      </c>
      <c r="J44" s="41">
        <f t="shared" si="1"/>
        <v>0</v>
      </c>
      <c r="K44" s="41">
        <f t="shared" si="2"/>
        <v>0</v>
      </c>
      <c r="L44" s="28"/>
    </row>
    <row r="45" spans="1:12" ht="15" customHeight="1" x14ac:dyDescent="0.25">
      <c r="A45" s="140"/>
      <c r="B45" s="66"/>
      <c r="C45" s="140"/>
      <c r="D45" s="64" t="s">
        <v>17</v>
      </c>
      <c r="E45" s="67"/>
      <c r="F45" s="66"/>
      <c r="G45" s="66"/>
      <c r="H45" s="68"/>
      <c r="I45" s="65">
        <f>SUM(I13:I44)</f>
        <v>0</v>
      </c>
      <c r="J45" s="65">
        <f>SUM(J13:J44)</f>
        <v>0</v>
      </c>
      <c r="K45" s="65">
        <f>SUM(K13:K44)</f>
        <v>0</v>
      </c>
      <c r="L45" s="66"/>
    </row>
    <row r="48" spans="1:12" x14ac:dyDescent="0.25">
      <c r="D48" s="191" t="s">
        <v>1183</v>
      </c>
    </row>
    <row r="49" spans="4:6" ht="15.75" thickBot="1" x14ac:dyDescent="0.3"/>
    <row r="50" spans="4:6" ht="28.5" customHeight="1" thickBot="1" x14ac:dyDescent="0.3">
      <c r="D50" s="186" t="s">
        <v>1184</v>
      </c>
      <c r="E50" s="235" t="s">
        <v>1141</v>
      </c>
      <c r="F50" s="237"/>
    </row>
    <row r="51" spans="4:6" x14ac:dyDescent="0.25">
      <c r="D51" s="233" t="s">
        <v>1185</v>
      </c>
      <c r="E51" s="238" t="s">
        <v>1186</v>
      </c>
      <c r="F51" s="240"/>
    </row>
    <row r="52" spans="4:6" ht="15.75" thickBot="1" x14ac:dyDescent="0.3">
      <c r="D52" s="234"/>
      <c r="E52" s="241"/>
      <c r="F52" s="243"/>
    </row>
    <row r="53" spans="4:6" ht="29.25" customHeight="1" x14ac:dyDescent="0.25">
      <c r="D53" s="233" t="s">
        <v>1187</v>
      </c>
      <c r="E53" s="238" t="s">
        <v>1188</v>
      </c>
      <c r="F53" s="240"/>
    </row>
    <row r="54" spans="4:6" ht="15.75" thickBot="1" x14ac:dyDescent="0.3">
      <c r="D54" s="234"/>
      <c r="E54" s="241"/>
      <c r="F54" s="243"/>
    </row>
    <row r="55" spans="4:6" x14ac:dyDescent="0.25">
      <c r="D55" s="233" t="s">
        <v>1189</v>
      </c>
      <c r="E55" s="238" t="s">
        <v>1190</v>
      </c>
      <c r="F55" s="240"/>
    </row>
    <row r="56" spans="4:6" ht="15.75" thickBot="1" x14ac:dyDescent="0.3">
      <c r="D56" s="234"/>
      <c r="E56" s="241"/>
      <c r="F56" s="243"/>
    </row>
    <row r="57" spans="4:6" x14ac:dyDescent="0.25">
      <c r="D57" s="233" t="s">
        <v>1191</v>
      </c>
      <c r="E57" s="238" t="s">
        <v>1192</v>
      </c>
      <c r="F57" s="240"/>
    </row>
    <row r="58" spans="4:6" ht="15.75" thickBot="1" x14ac:dyDescent="0.3">
      <c r="D58" s="234"/>
      <c r="E58" s="241"/>
      <c r="F58" s="243"/>
    </row>
  </sheetData>
  <mergeCells count="9">
    <mergeCell ref="D55:D56"/>
    <mergeCell ref="D57:D58"/>
    <mergeCell ref="D51:D52"/>
    <mergeCell ref="D53:D54"/>
    <mergeCell ref="E50:F50"/>
    <mergeCell ref="E51:F52"/>
    <mergeCell ref="E53:F54"/>
    <mergeCell ref="E55:F56"/>
    <mergeCell ref="E57:F58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1</vt:i4>
      </vt:variant>
    </vt:vector>
  </HeadingPairs>
  <TitlesOfParts>
    <vt:vector size="24" baseType="lpstr">
      <vt:lpstr>mleko in mlečni idelki</vt:lpstr>
      <vt:lpstr>BIO mlečni izdelki</vt:lpstr>
      <vt:lpstr>zamrznjeni in pripravljeni izde</vt:lpstr>
      <vt:lpstr>kruh in pekovsko pecivo</vt:lpstr>
      <vt:lpstr>BIO kruh</vt:lpstr>
      <vt:lpstr>slaščičarski izdelki</vt:lpstr>
      <vt:lpstr>testenine, moke in mlevski izde</vt:lpstr>
      <vt:lpstr>BIO testenine in moka</vt:lpstr>
      <vt:lpstr>sveže meso -jun.,sv., div.</vt:lpstr>
      <vt:lpstr>Bio sveže meso</vt:lpstr>
      <vt:lpstr>perutnina in izdelki</vt:lpstr>
      <vt:lpstr>salame in mesni izdelki</vt:lpstr>
      <vt:lpstr>jajca</vt:lpstr>
      <vt:lpstr>BIO-jajca</vt:lpstr>
      <vt:lpstr>ostalo prehrambeno blago</vt:lpstr>
      <vt:lpstr>sveže, suho sadje in oreščki</vt:lpstr>
      <vt:lpstr>BIO sveže in suho sadje</vt:lpstr>
      <vt:lpstr>sveža zelenjava</vt:lpstr>
      <vt:lpstr>zamrznena zelenjava in sadje</vt:lpstr>
      <vt:lpstr>BIO zelenjava</vt:lpstr>
      <vt:lpstr>alkoholne pijače</vt:lpstr>
      <vt:lpstr>brezalkoholne pijače</vt:lpstr>
      <vt:lpstr>ribe zamrznjene</vt:lpstr>
      <vt:lpstr>'BIO kruh'!Področje_tiskanja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2023-07-21T08:28:17Z</dcterms:modified>
</cp:coreProperties>
</file>